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45621" refMode="R1C1"/>
</workbook>
</file>

<file path=xl/calcChain.xml><?xml version="1.0" encoding="utf-8"?>
<calcChain xmlns="http://schemas.openxmlformats.org/spreadsheetml/2006/main">
  <c r="K71" i="6" l="1"/>
  <c r="L70" i="6" l="1"/>
  <c r="K70" i="6"/>
  <c r="L37" i="6"/>
  <c r="K37" i="6"/>
  <c r="K104" i="6" l="1"/>
  <c r="K105" i="6" s="1"/>
</calcChain>
</file>

<file path=xl/sharedStrings.xml><?xml version="1.0" encoding="utf-8"?>
<sst xmlns="http://schemas.openxmlformats.org/spreadsheetml/2006/main" count="283" uniqueCount="214">
  <si>
    <t>СОГЛАСОВАНО:</t>
  </si>
  <si>
    <t>УТВЕРЖДАЮ: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</si>
  <si>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</si>
  <si>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</si>
  <si>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</si>
  <si>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</si>
  <si>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</si>
  <si>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</si>
  <si>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</si>
  <si>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</si>
  <si>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</si>
  <si>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</si>
  <si>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</si>
  <si>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</si>
  <si>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</si>
  <si>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</si>
  <si>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</si>
  <si>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</si>
  <si>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</si>
  <si>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</si>
  <si>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</si>
  <si>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</si>
  <si>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</si>
  <si>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тыс. руб.</t>
  </si>
  <si>
    <t>___________________________16,981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</si>
  <si>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</si>
  <si>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</si>
  <si>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_______________________________________________________________________________________________1436,18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</si>
  <si>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</si>
  <si>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</si>
  <si>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</si>
  <si>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_______________________________________________________________________________________________919,815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</si>
  <si>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</si>
  <si>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_______________________________________________________________________________________________77,851</t>
  </si>
  <si>
    <t xml:space="preserve">      монтажных работ _______________________________________________________________________________________________</t>
  </si>
  <si>
    <t>Раздел 1. Монтажные работы АСДТУ</t>
  </si>
  <si>
    <t>Шкаф сбора данных и телемеханики EKDA</t>
  </si>
  <si>
    <t>1</t>
  </si>
  <si>
    <t>м</t>
  </si>
  <si>
    <t>2</t>
  </si>
  <si>
    <t>шт</t>
  </si>
  <si>
    <t>ТЦ_103_2_7804526950_11.01.2021_01</t>
  </si>
  <si>
    <t>4</t>
  </si>
  <si>
    <t>9</t>
  </si>
  <si>
    <t>12</t>
  </si>
  <si>
    <t>14</t>
  </si>
  <si>
    <t>17</t>
  </si>
  <si>
    <t>20</t>
  </si>
  <si>
    <t>25</t>
  </si>
  <si>
    <t>формирование</t>
  </si>
  <si>
    <t>32</t>
  </si>
  <si>
    <t>100 м</t>
  </si>
  <si>
    <t>33</t>
  </si>
  <si>
    <t>ТЦ_21.2.02.03_2_7804526950_11.01.2021_01</t>
  </si>
  <si>
    <t>34</t>
  </si>
  <si>
    <t>35</t>
  </si>
  <si>
    <t>36</t>
  </si>
  <si>
    <t>37</t>
  </si>
  <si>
    <t>38</t>
  </si>
  <si>
    <t>39</t>
  </si>
  <si>
    <t>40</t>
  </si>
  <si>
    <t>42</t>
  </si>
  <si>
    <t>система</t>
  </si>
  <si>
    <t>43</t>
  </si>
  <si>
    <t>канал</t>
  </si>
  <si>
    <t>Оборудование операторной и ПО</t>
  </si>
  <si>
    <t>Прокладка кабеля</t>
  </si>
  <si>
    <t>Раздел 2. ПНР</t>
  </si>
  <si>
    <t>50</t>
  </si>
  <si>
    <t>сигнал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</si>
  <si>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</si>
  <si>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</si>
  <si>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</si>
  <si>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 ФОТ (от 1912) (Поз. 42-43, 50)</t>
  </si>
  <si>
    <t xml:space="preserve">   80% ФОТ (от 9531) (Поз. 2, 4, 17, 20, 39)</t>
  </si>
  <si>
    <t xml:space="preserve">   92% ФОТ (от 1792) (Поз. 9, 12, 14, 40)</t>
  </si>
  <si>
    <t xml:space="preserve">   95% ФОТ (от 3746) (Поз. 1, 25, 32)</t>
  </si>
  <si>
    <t>Сметная прибыль</t>
  </si>
  <si>
    <t xml:space="preserve">   40% ФОТ (от 1912) (Поз. 42-43, 50)</t>
  </si>
  <si>
    <t xml:space="preserve">   50% ФОТ (от 437) (Поз. 9, 12)</t>
  </si>
  <si>
    <t xml:space="preserve">   60% ФОТ (от 9531) (Поз. 2, 4, 17, 20, 39)</t>
  </si>
  <si>
    <t xml:space="preserve">   65% ФОТ (от 5101) (Поз. 1, 25, 32, 14, 40)</t>
  </si>
  <si>
    <t>Итоги по смете:</t>
  </si>
  <si>
    <t xml:space="preserve">  Итоги по Монтажным работам</t>
  </si>
  <si>
    <t xml:space="preserve">    Итого</t>
  </si>
  <si>
    <t xml:space="preserve">    Всего с учетом "Прочие объекты СМР=8,11"</t>
  </si>
  <si>
    <t xml:space="preserve">  Итоги по Оборудованию</t>
  </si>
  <si>
    <t xml:space="preserve">    Технологическое оборудование: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</si>
  <si>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</si>
  <si>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</si>
  <si>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</si>
  <si>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</si>
  <si>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</si>
  <si>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</si>
  <si>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</si>
  <si>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</si>
  <si>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</si>
  <si>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</si>
  <si>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</si>
  <si>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</si>
  <si>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</si>
  <si>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</si>
  <si>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</si>
  <si>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</si>
  <si>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</si>
  <si>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</si>
  <si>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</si>
  <si>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r>
      <t>ФЕРм08-03-571-02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</si>
  <si>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Щит, собираемый из отдельных панелей и блоков управления, однорядный или двухрядный без блоков резисторов глубиной до 800 мм: шкафного исполнения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(139 руб.): 95% от ФОТ (146 руб.)
СП (95 руб.): 65% от ФОТ (146 руб.)</t>
    </r>
  </si>
  <si>
    <r>
      <t>ФЕРм10-03-001-04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</si>
  <si>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Плата дополнительная, устанавливаемая на готовом месте стойки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(15 руб.): 80% от ФОТ (19 руб.)
СП (11 руб.): 60% от ФОТ (19 руб.)</t>
    </r>
  </si>
  <si>
    <r>
      <t>3</t>
    </r>
    <r>
      <rPr>
        <i/>
        <sz val="9"/>
        <rFont val="Times New Roman"/>
        <family val="1"/>
        <charset val="204"/>
      </rPr>
      <t xml:space="preserve">
О</t>
    </r>
  </si>
  <si>
    <r>
      <t>CAE/CQE Плата монтажная для шкафов 1000х600мм</t>
    </r>
    <r>
      <rPr>
        <i/>
        <sz val="7"/>
        <rFont val="Times New Roman"/>
        <family val="1"/>
        <charset val="204"/>
      </rPr>
      <t xml:space="preserve">
ПЗ=5700/5,27/1,2
ИНДЕКС К ПОЗИЦИИ(справочно):
4 кв 2020 (ОБ) Электроэнергетика СМР=5,27</t>
    </r>
  </si>
  <si>
    <r>
      <t>901,33</t>
    </r>
    <r>
      <rPr>
        <i/>
        <sz val="5"/>
        <rFont val="Times New Roman"/>
        <family val="1"/>
        <charset val="204"/>
      </rPr>
      <t xml:space="preserve">
5700/5,27/1,2</t>
    </r>
  </si>
  <si>
    <r>
      <t>ФЕРм10-03-001-01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</si>
  <si>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Стойка, полустойка, каркас стойки или шкаф, масса: до 100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(294 руб.): 80% от ФОТ (367 руб.)
СП (220 руб.): 60% от ФОТ (367 руб.)</t>
    </r>
  </si>
  <si>
    <r>
      <t>5</t>
    </r>
    <r>
      <rPr>
        <i/>
        <sz val="9"/>
        <rFont val="Times New Roman"/>
        <family val="1"/>
        <charset val="204"/>
      </rPr>
      <t xml:space="preserve">
О</t>
    </r>
  </si>
  <si>
    <r>
      <t>Стойка вертикальная 2000 мм без дополнительных креплений (4шт)</t>
    </r>
    <r>
      <rPr>
        <i/>
        <sz val="7"/>
        <rFont val="Times New Roman"/>
        <family val="1"/>
        <charset val="204"/>
      </rPr>
      <t xml:space="preserve">
ПЗ=11800/5,27/1,2
ИНДЕКС К ПОЗИЦИИ(справочно):
4 кв 2020 (ОБ) Электроэнергетика СМР=5,27</t>
    </r>
  </si>
  <si>
    <r>
      <t>1865,91</t>
    </r>
    <r>
      <rPr>
        <i/>
        <sz val="5"/>
        <rFont val="Times New Roman"/>
        <family val="1"/>
        <charset val="204"/>
      </rPr>
      <t xml:space="preserve">
11800/5,27/1,2</t>
    </r>
  </si>
  <si>
    <r>
      <t>6</t>
    </r>
    <r>
      <rPr>
        <i/>
        <sz val="9"/>
        <rFont val="Times New Roman"/>
        <family val="1"/>
        <charset val="204"/>
      </rPr>
      <t xml:space="preserve">
О</t>
    </r>
  </si>
  <si>
    <r>
      <t>CQE Рейка вертикальная широкая высота 2000мм (2шт)</t>
    </r>
    <r>
      <rPr>
        <i/>
        <sz val="7"/>
        <rFont val="Times New Roman"/>
        <family val="1"/>
        <charset val="204"/>
      </rPr>
      <t xml:space="preserve">
ПЗ=9900/5,27/1,2
ИНДЕКС К ПОЗИЦИИ(справочно):
4 кв 2020 (ОБ) Электроэнергетика СМР=5,27</t>
    </r>
  </si>
  <si>
    <r>
      <t>1565,46</t>
    </r>
    <r>
      <rPr>
        <i/>
        <sz val="5"/>
        <rFont val="Times New Roman"/>
        <family val="1"/>
        <charset val="204"/>
      </rPr>
      <t xml:space="preserve">
9900/5,27/1,2</t>
    </r>
  </si>
  <si>
    <r>
      <t>7</t>
    </r>
    <r>
      <rPr>
        <i/>
        <sz val="9"/>
        <rFont val="Times New Roman"/>
        <family val="1"/>
        <charset val="204"/>
      </rPr>
      <t xml:space="preserve">
О</t>
    </r>
  </si>
  <si>
    <r>
      <t>CQE Рейка поперечная 600 мм (4шт)</t>
    </r>
    <r>
      <rPr>
        <i/>
        <sz val="7"/>
        <rFont val="Times New Roman"/>
        <family val="1"/>
        <charset val="204"/>
      </rPr>
      <t xml:space="preserve">
ПЗ=3800/5,27/1,2
ИНДЕКС К ПОЗИЦИИ(справочно):
4 кв 2020 (ОБ) Электроэнергетика СМР=5,27</t>
    </r>
  </si>
  <si>
    <r>
      <t>600,89</t>
    </r>
    <r>
      <rPr>
        <i/>
        <sz val="5"/>
        <rFont val="Times New Roman"/>
        <family val="1"/>
        <charset val="204"/>
      </rPr>
      <t xml:space="preserve">
3800/5,27/1,2</t>
    </r>
  </si>
  <si>
    <r>
      <t>8</t>
    </r>
    <r>
      <rPr>
        <i/>
        <sz val="9"/>
        <rFont val="Times New Roman"/>
        <family val="1"/>
        <charset val="204"/>
      </rPr>
      <t xml:space="preserve">
О</t>
    </r>
  </si>
  <si>
    <r>
      <t>CQE Рейка широкая 600 мм (4шт)</t>
    </r>
    <r>
      <rPr>
        <i/>
        <sz val="7"/>
        <rFont val="Times New Roman"/>
        <family val="1"/>
        <charset val="204"/>
      </rPr>
      <t xml:space="preserve">
ПЗ=6050/5,27/1,2
ИНДЕКС К ПОЗИЦИИ(справочно):
4 кв 2020 (ОБ) Электроэнергетика СМР=5,27</t>
    </r>
  </si>
  <si>
    <r>
      <t>956,67</t>
    </r>
    <r>
      <rPr>
        <i/>
        <sz val="5"/>
        <rFont val="Times New Roman"/>
        <family val="1"/>
        <charset val="204"/>
      </rPr>
      <t xml:space="preserve">
6050/5,27/1,2</t>
    </r>
  </si>
  <si>
    <r>
      <t>ФЕРм20-01-046-18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</si>
  <si>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Модуль дискретного ввода и индикации МДВИ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(182 руб.): 92% от ФОТ (198 руб.)
СП (99 руб.): 50% от ФОТ (198 руб.)</t>
    </r>
  </si>
  <si>
    <r>
      <t>10</t>
    </r>
    <r>
      <rPr>
        <i/>
        <sz val="9"/>
        <rFont val="Times New Roman"/>
        <family val="1"/>
        <charset val="204"/>
      </rPr>
      <t xml:space="preserve">
О</t>
    </r>
  </si>
  <si>
    <r>
      <t>Устройство сбора данный ЭНКС-3м.648-2-3 ES61850.encs3</t>
    </r>
    <r>
      <rPr>
        <i/>
        <sz val="7"/>
        <rFont val="Times New Roman"/>
        <family val="1"/>
        <charset val="204"/>
      </rPr>
      <t xml:space="preserve">
ПЗ=57480/5,27/1,2
ИНДЕКС К ПОЗИЦИИ(справочно):
4 кв 2020 (ОБ) Электроэнергетика СМР=5,27</t>
    </r>
  </si>
  <si>
    <r>
      <t>9089,18</t>
    </r>
    <r>
      <rPr>
        <i/>
        <sz val="5"/>
        <rFont val="Times New Roman"/>
        <family val="1"/>
        <charset val="204"/>
      </rPr>
      <t xml:space="preserve">
57480/5,27/1,2</t>
    </r>
  </si>
  <si>
    <r>
      <t>11</t>
    </r>
    <r>
      <rPr>
        <i/>
        <sz val="9"/>
        <rFont val="Times New Roman"/>
        <family val="1"/>
        <charset val="204"/>
      </rPr>
      <t xml:space="preserve">
О</t>
    </r>
  </si>
  <si>
    <r>
      <t>Модуль дискретного ввода ЭНМВ-1-24(24)/0-4-24-А2Е4</t>
    </r>
    <r>
      <rPr>
        <i/>
        <sz val="7"/>
        <rFont val="Times New Roman"/>
        <family val="1"/>
        <charset val="204"/>
      </rPr>
      <t xml:space="preserve">
ПЗ=26280/5,27/1,2
ИНДЕКС К ПОЗИЦИИ(справочно):
4 кв 2020 (ОБ) Электроэнергетика СМР=5,27</t>
    </r>
  </si>
  <si>
    <r>
      <t>4155,6</t>
    </r>
    <r>
      <rPr>
        <i/>
        <sz val="5"/>
        <rFont val="Times New Roman"/>
        <family val="1"/>
        <charset val="204"/>
      </rPr>
      <t xml:space="preserve">
26280/5,27/1,2</t>
    </r>
  </si>
  <si>
    <r>
      <t>ФЕРм20-01-046-14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</si>
  <si>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Модуль дискретного вывода сигналов МДВУ, устанавливаемый: на DIN-рейку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(220 руб.): 92% от ФОТ (239 руб.)
СП (120 руб.): 50% от ФОТ (239 руб.)</t>
    </r>
  </si>
  <si>
    <r>
      <t>13</t>
    </r>
    <r>
      <rPr>
        <i/>
        <sz val="9"/>
        <rFont val="Times New Roman"/>
        <family val="1"/>
        <charset val="204"/>
      </rPr>
      <t xml:space="preserve">
О</t>
    </r>
  </si>
  <si>
    <r>
      <t>Модуль дискретного ввода ЭНМВ-1-24(24)/0-4-24-А2Е4</t>
    </r>
    <r>
      <rPr>
        <i/>
        <sz val="7"/>
        <rFont val="Times New Roman"/>
        <family val="1"/>
        <charset val="204"/>
      </rPr>
      <t xml:space="preserve">
ПЗ=29880/5,27/1,2
ИНДЕКС К ПОЗИЦИИ(справочно):
4 кв 2020 (ОБ) Электроэнергетика СМР=5,27</t>
    </r>
  </si>
  <si>
    <r>
      <t>4724,86</t>
    </r>
    <r>
      <rPr>
        <i/>
        <sz val="5"/>
        <rFont val="Times New Roman"/>
        <family val="1"/>
        <charset val="204"/>
      </rPr>
      <t xml:space="preserve">
29880/5,27/1,2</t>
    </r>
  </si>
  <si>
    <r>
      <t>ФЕРм10-04-067-23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</si>
  <si>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видеоконтрольное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(20 руб.): 92% от ФОТ (22 руб.)
СП (14 руб.): 65% от ФОТ (22 руб.)</t>
    </r>
  </si>
  <si>
    <r>
      <t>15</t>
    </r>
    <r>
      <rPr>
        <i/>
        <sz val="9"/>
        <rFont val="Times New Roman"/>
        <family val="1"/>
        <charset val="204"/>
      </rPr>
      <t xml:space="preserve">
О</t>
    </r>
  </si>
  <si>
    <r>
      <t>Видеорегистратор для систем видеонаблюдения HIKVISION 8CH DS-7108NI-Q1/M</t>
    </r>
    <r>
      <rPr>
        <i/>
        <sz val="7"/>
        <rFont val="Times New Roman"/>
        <family val="1"/>
        <charset val="204"/>
      </rPr>
      <t xml:space="preserve">
ПЗ=11800/5,27/1,2
ИНДЕКС К ПОЗИЦИИ(справочно):
4 кв 2020 (ОБ) Электроэнергетика СМР=5,27</t>
    </r>
  </si>
  <si>
    <r>
      <t>16</t>
    </r>
    <r>
      <rPr>
        <i/>
        <sz val="9"/>
        <rFont val="Times New Roman"/>
        <family val="1"/>
        <charset val="204"/>
      </rPr>
      <t xml:space="preserve">
О</t>
    </r>
  </si>
  <si>
    <r>
      <t>2 ТБ Жесткий диск Seagate BarraCuda</t>
    </r>
    <r>
      <rPr>
        <i/>
        <sz val="7"/>
        <rFont val="Times New Roman"/>
        <family val="1"/>
        <charset val="204"/>
      </rPr>
      <t xml:space="preserve">
ПЗ=5800/5,27/1,2
ИНДЕКС К ПОЗИЦИИ(справочно):
4 кв 2020 (ОБ) Электроэнергетика СМР=5,27</t>
    </r>
  </si>
  <si>
    <r>
      <t>917,14</t>
    </r>
    <r>
      <rPr>
        <i/>
        <sz val="5"/>
        <rFont val="Times New Roman"/>
        <family val="1"/>
        <charset val="204"/>
      </rPr>
      <t xml:space="preserve">
5800/5,27/1,2</t>
    </r>
  </si>
  <si>
    <r>
      <t>ФЕРм10-06-068-15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</si>
  <si>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Настройка простых сетевых трактов: конфигурация и настройка сетевых компонентов (мост, маршрутизатор, модем и т.п.)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(758 руб.): 80% от ФОТ (947 руб.)
СП (568 руб.): 60% от ФОТ (947 руб.)</t>
    </r>
  </si>
  <si>
    <r>
      <t>18</t>
    </r>
    <r>
      <rPr>
        <i/>
        <sz val="9"/>
        <rFont val="Times New Roman"/>
        <family val="1"/>
        <charset val="204"/>
      </rPr>
      <t xml:space="preserve">
О</t>
    </r>
  </si>
  <si>
    <r>
      <t>Коммутатор PT-508-MM-LC-24</t>
    </r>
    <r>
      <rPr>
        <i/>
        <sz val="7"/>
        <rFont val="Times New Roman"/>
        <family val="1"/>
        <charset val="204"/>
      </rPr>
      <t xml:space="preserve">
ПЗ=114500/5,27/1,2
ИНДЕКС К ПОЗИЦИИ(справочно):
4 кв 2020 (ОБ) Электроэнергетика СМР=5,27</t>
    </r>
  </si>
  <si>
    <r>
      <t>18105,63</t>
    </r>
    <r>
      <rPr>
        <i/>
        <sz val="5"/>
        <rFont val="Times New Roman"/>
        <family val="1"/>
        <charset val="204"/>
      </rPr>
      <t xml:space="preserve">
114500/5,27/1,2</t>
    </r>
  </si>
  <si>
    <r>
      <t>19</t>
    </r>
    <r>
      <rPr>
        <i/>
        <sz val="9"/>
        <rFont val="Times New Roman"/>
        <family val="1"/>
        <charset val="204"/>
      </rPr>
      <t xml:space="preserve">
О</t>
    </r>
  </si>
  <si>
    <r>
      <t>Коммутатор D-Link DGS-1100-10MP</t>
    </r>
    <r>
      <rPr>
        <i/>
        <sz val="7"/>
        <rFont val="Times New Roman"/>
        <family val="1"/>
        <charset val="204"/>
      </rPr>
      <t xml:space="preserve">
ПЗ=17200/5,27/1,2
ИНДЕКС К ПОЗИЦИИ(справочно):
4 кв 2020 (ОБ) Электроэнергетика СМР=5,27</t>
    </r>
  </si>
  <si>
    <r>
      <t>2719,8</t>
    </r>
    <r>
      <rPr>
        <i/>
        <sz val="5"/>
        <rFont val="Times New Roman"/>
        <family val="1"/>
        <charset val="204"/>
      </rPr>
      <t xml:space="preserve">
17200/5,27/1,2</t>
    </r>
  </si>
  <si>
    <r>
      <t>ФЕРм10-02-016-06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</si>
  <si>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Отдельно устанавливаемый: преобразователь или блок питания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(429 руб.): 80% от ФОТ (536 руб.)
СП (322 руб.): 60% от ФОТ (536 руб.)</t>
    </r>
  </si>
  <si>
    <r>
      <t>21</t>
    </r>
    <r>
      <rPr>
        <i/>
        <sz val="9"/>
        <rFont val="Times New Roman"/>
        <family val="1"/>
        <charset val="204"/>
      </rPr>
      <t xml:space="preserve">
О</t>
    </r>
  </si>
  <si>
    <r>
      <t>Стабилизатор напряжения IS1500RT (1500 ВА)</t>
    </r>
    <r>
      <rPr>
        <i/>
        <sz val="7"/>
        <rFont val="Times New Roman"/>
        <family val="1"/>
        <charset val="204"/>
      </rPr>
      <t xml:space="preserve">
ПЗ=16000/5,27/1,2
ИНДЕКС К ПОЗИЦИИ(справочно):
4 кв 2020 (ОБ) Электроэнергетика СМР=5,27</t>
    </r>
  </si>
  <si>
    <r>
      <t>2530,04</t>
    </r>
    <r>
      <rPr>
        <i/>
        <sz val="5"/>
        <rFont val="Times New Roman"/>
        <family val="1"/>
        <charset val="204"/>
      </rPr>
      <t xml:space="preserve">
16000/5,27/1,2</t>
    </r>
  </si>
  <si>
    <r>
      <t>22</t>
    </r>
    <r>
      <rPr>
        <i/>
        <sz val="9"/>
        <rFont val="Times New Roman"/>
        <family val="1"/>
        <charset val="204"/>
      </rPr>
      <t xml:space="preserve">
О</t>
    </r>
  </si>
  <si>
    <r>
      <t>Онлайн ИБП Small Rackmount, 2 кВА, без АКБ, IEC C13 (8)</t>
    </r>
    <r>
      <rPr>
        <i/>
        <sz val="7"/>
        <rFont val="Times New Roman"/>
        <family val="1"/>
        <charset val="204"/>
      </rPr>
      <t xml:space="preserve">
ПЗ=552000/5,27/1,2
ИНДЕКС К ПОЗИЦИИ(справочно):
4 кв 2020 (ОБ) Электроэнергетика СМР=5,27</t>
    </r>
  </si>
  <si>
    <r>
      <t>87286,53</t>
    </r>
    <r>
      <rPr>
        <i/>
        <sz val="5"/>
        <rFont val="Times New Roman"/>
        <family val="1"/>
        <charset val="204"/>
      </rPr>
      <t xml:space="preserve">
552000/5,27/1,2</t>
    </r>
  </si>
  <si>
    <r>
      <t>23</t>
    </r>
    <r>
      <rPr>
        <i/>
        <sz val="9"/>
        <rFont val="Times New Roman"/>
        <family val="1"/>
        <charset val="204"/>
      </rPr>
      <t xml:space="preserve">
О</t>
    </r>
  </si>
  <si>
    <r>
      <t>Источник питания PRO ECO 240W 24V 10A</t>
    </r>
    <r>
      <rPr>
        <i/>
        <sz val="7"/>
        <rFont val="Times New Roman"/>
        <family val="1"/>
        <charset val="204"/>
      </rPr>
      <t xml:space="preserve">
ПЗ=22000/5,27/1,2
ИНДЕКС К ПОЗИЦИИ(справочно):
4 кв 2020 (ОБ) Электроэнергетика СМР=5,27</t>
    </r>
  </si>
  <si>
    <r>
      <t>3478,81</t>
    </r>
    <r>
      <rPr>
        <i/>
        <sz val="5"/>
        <rFont val="Times New Roman"/>
        <family val="1"/>
        <charset val="204"/>
      </rPr>
      <t xml:space="preserve">
22000/5,27/1,2</t>
    </r>
  </si>
  <si>
    <r>
      <t>24</t>
    </r>
    <r>
      <rPr>
        <i/>
        <sz val="9"/>
        <rFont val="Times New Roman"/>
        <family val="1"/>
        <charset val="204"/>
      </rPr>
      <t xml:space="preserve">
О</t>
    </r>
  </si>
  <si>
    <r>
      <t>Диодный модуль PRO DM 10 24 В DC IP 20</t>
    </r>
    <r>
      <rPr>
        <i/>
        <sz val="7"/>
        <rFont val="Times New Roman"/>
        <family val="1"/>
        <charset val="204"/>
      </rPr>
      <t xml:space="preserve">
ПЗ=9000/5,27/1,2
ИНДЕКС К ПОЗИЦИИ(справочно):
4 кв 2020 (ОБ) Электроэнергетика СМР=5,27</t>
    </r>
  </si>
  <si>
    <r>
      <t>1423,15</t>
    </r>
    <r>
      <rPr>
        <i/>
        <sz val="5"/>
        <rFont val="Times New Roman"/>
        <family val="1"/>
        <charset val="204"/>
      </rPr>
      <t xml:space="preserve">
9000/5,27/1,2</t>
    </r>
  </si>
  <si>
    <r>
      <t>ФЕРм08-01-122-01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</si>
  <si>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Батарея аккумуляторов кислотных стационарных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(2708 руб.): 95% от ФОТ (2851 руб.)
СП (1853 руб.): 65% от ФОТ (2851 руб.)</t>
    </r>
  </si>
  <si>
    <r>
      <t>26</t>
    </r>
    <r>
      <rPr>
        <i/>
        <sz val="9"/>
        <rFont val="Times New Roman"/>
        <family val="1"/>
        <charset val="204"/>
      </rPr>
      <t xml:space="preserve">
О</t>
    </r>
  </si>
  <si>
    <r>
      <t>Батарейный блок для SMALLR2, 72 В</t>
    </r>
    <r>
      <rPr>
        <i/>
        <sz val="7"/>
        <rFont val="Times New Roman"/>
        <family val="1"/>
        <charset val="204"/>
      </rPr>
      <t xml:space="preserve">
ПЗ=26900/5,27/1,2
ИНДЕКС К ПОЗИЦИИ(справочно):
4 кв 2020 (ОБ) Электроэнергетика СМР=5,27</t>
    </r>
  </si>
  <si>
    <r>
      <t>4253,64</t>
    </r>
    <r>
      <rPr>
        <i/>
        <sz val="5"/>
        <rFont val="Times New Roman"/>
        <family val="1"/>
        <charset val="204"/>
      </rPr>
      <t xml:space="preserve">
26900/5,27/1,2</t>
    </r>
  </si>
  <si>
    <r>
      <t>ФЕРм08-02-147-02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</si>
  <si>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на поворотах и в конце трассы, масса 1 м кабеля: до 2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(712 руб.): 95% от ФОТ (749 руб.)
СП (487 руб.): 65% от ФОТ (749 руб.)</t>
    </r>
  </si>
  <si>
    <r>
      <t>6,2</t>
    </r>
    <r>
      <rPr>
        <i/>
        <sz val="6"/>
        <rFont val="Times New Roman"/>
        <family val="1"/>
        <charset val="204"/>
      </rPr>
      <t xml:space="preserve">
620 / 100</t>
    </r>
  </si>
  <si>
    <r>
      <t>Провод силовой ПУГВ 1х2.5 голубой (100м) многопроволочный</t>
    </r>
    <r>
      <rPr>
        <i/>
        <sz val="7"/>
        <rFont val="Times New Roman"/>
        <family val="1"/>
        <charset val="204"/>
      </rPr>
      <t xml:space="preserve">
МАТ=41/8,11/1,2
ИНДЕКС К ПОЗИЦИИ(справочно):
4 кв 2020 (СМР) Прочие объекты СМР=8,11</t>
    </r>
  </si>
  <si>
    <r>
      <t>4,21</t>
    </r>
    <r>
      <rPr>
        <i/>
        <sz val="5"/>
        <rFont val="Times New Roman"/>
        <family val="1"/>
        <charset val="204"/>
      </rPr>
      <t xml:space="preserve">
41/8,11/1,2</t>
    </r>
  </si>
  <si>
    <r>
      <t>Провод силовой ПуГВнг(А)-LS 1х2,5б ТРТС</t>
    </r>
    <r>
      <rPr>
        <i/>
        <sz val="7"/>
        <rFont val="Times New Roman"/>
        <family val="1"/>
        <charset val="204"/>
      </rPr>
      <t xml:space="preserve">
МАТ=33/8,11/1,2
ИНДЕКС К ПОЗИЦИИ(справочно):
4 кв 2020 (СМР) Прочие объекты СМР=8,11</t>
    </r>
  </si>
  <si>
    <r>
      <t>3,39</t>
    </r>
    <r>
      <rPr>
        <i/>
        <sz val="5"/>
        <rFont val="Times New Roman"/>
        <family val="1"/>
        <charset val="204"/>
      </rPr>
      <t xml:space="preserve">
33/8,11/1,2</t>
    </r>
  </si>
  <si>
    <r>
      <t>Провод силовой ПУГВ 1х1.5 красный ТРТС многопроволочный</t>
    </r>
    <r>
      <rPr>
        <i/>
        <sz val="7"/>
        <rFont val="Times New Roman"/>
        <family val="1"/>
        <charset val="204"/>
      </rPr>
      <t xml:space="preserve">
МАТ=22/8,11/1,2
ИНДЕКС К ПОЗИЦИИ(справочно):
4 кв 2020 (СМР) Прочие объекты СМР=8,11</t>
    </r>
  </si>
  <si>
    <r>
      <t>2,26</t>
    </r>
    <r>
      <rPr>
        <i/>
        <sz val="5"/>
        <rFont val="Times New Roman"/>
        <family val="1"/>
        <charset val="204"/>
      </rPr>
      <t xml:space="preserve">
22/8,11/1,2</t>
    </r>
  </si>
  <si>
    <r>
      <t>Провод силовой ПУГВ 1х1.5ч (100м) многопроволочный</t>
    </r>
    <r>
      <rPr>
        <i/>
        <sz val="7"/>
        <rFont val="Times New Roman"/>
        <family val="1"/>
        <charset val="204"/>
      </rPr>
      <t xml:space="preserve">
МАТ=25/8,11/1,2
ИНДЕКС К ПОЗИЦИИ(справочно):
4 кв 2020 (СМР) Прочие объекты СМР=8,11</t>
    </r>
  </si>
  <si>
    <r>
      <t>2,57</t>
    </r>
    <r>
      <rPr>
        <i/>
        <sz val="5"/>
        <rFont val="Times New Roman"/>
        <family val="1"/>
        <charset val="204"/>
      </rPr>
      <t xml:space="preserve">
25/8,11/1,2</t>
    </r>
  </si>
  <si>
    <r>
      <t>Провод силовой ПуГВ нг(А)LS 1х0.75 белый(бухта) ТРТС</t>
    </r>
    <r>
      <rPr>
        <i/>
        <sz val="7"/>
        <rFont val="Times New Roman"/>
        <family val="1"/>
        <charset val="204"/>
      </rPr>
      <t xml:space="preserve">
МАТ=12/8,11/1,2
ИНДЕКС К ПОЗИЦИИ(справочно):
4 кв 2020 (СМР) Прочие объекты СМР=8,11</t>
    </r>
  </si>
  <si>
    <r>
      <t>1,23</t>
    </r>
    <r>
      <rPr>
        <i/>
        <sz val="5"/>
        <rFont val="Times New Roman"/>
        <family val="1"/>
        <charset val="204"/>
      </rPr>
      <t xml:space="preserve">
12/8,11/1,2</t>
    </r>
  </si>
  <si>
    <r>
      <t>Витая пара F/UTP 4PR 24AWG Cat.5е экранированная(DCM Test Report)</t>
    </r>
    <r>
      <rPr>
        <i/>
        <sz val="7"/>
        <rFont val="Times New Roman"/>
        <family val="1"/>
        <charset val="204"/>
      </rPr>
      <t xml:space="preserve">
МАТ=55/8,11/1,2
ИНДЕКС К ПОЗИЦИИ(справочно):
4 кв 2020 (СМР) Прочие объекты СМР=8,11</t>
    </r>
  </si>
  <si>
    <r>
      <t>5,65</t>
    </r>
    <r>
      <rPr>
        <i/>
        <sz val="5"/>
        <rFont val="Times New Roman"/>
        <family val="1"/>
        <charset val="204"/>
      </rPr>
      <t xml:space="preserve">
55/8,11/1,2</t>
    </r>
  </si>
  <si>
    <r>
      <t>ФЕРм10-02-052-01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</si>
  <si>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Электрическая проверка и настройка: управляющего комплекса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(6130 руб.): 80% от ФОТ (7662 руб.)
СП (4597 руб.): 60% от ФОТ (7662 руб.)</t>
    </r>
  </si>
  <si>
    <r>
      <t>ФЕРм10-04-067-22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</si>
  <si>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Камера телевизионная передающая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(1226 руб.): 92% от ФОТ (1333 руб.)
СП (866 руб.): 65% от ФОТ (1333 руб.)</t>
    </r>
  </si>
  <si>
    <r>
      <t>41</t>
    </r>
    <r>
      <rPr>
        <i/>
        <sz val="9"/>
        <rFont val="Times New Roman"/>
        <family val="1"/>
        <charset val="204"/>
      </rPr>
      <t xml:space="preserve">
О</t>
    </r>
  </si>
  <si>
    <r>
      <t>2Мп цилиндрическая IP-видеокамера с EXIR-подсветкой до 30м DS-I250</t>
    </r>
    <r>
      <rPr>
        <i/>
        <sz val="7"/>
        <rFont val="Times New Roman"/>
        <family val="1"/>
        <charset val="204"/>
      </rPr>
      <t xml:space="preserve">
ПЗ=7213/5,27/1,2
ИНДЕКС К ПОЗИЦИИ(справочно):
4 кв 2020 (ОБ) Электроэнергетика СМР=5,27</t>
    </r>
  </si>
  <si>
    <r>
      <t>1140,58</t>
    </r>
    <r>
      <rPr>
        <i/>
        <sz val="5"/>
        <rFont val="Times New Roman"/>
        <family val="1"/>
        <charset val="204"/>
      </rPr>
      <t xml:space="preserve">
7213/5,27/1,2</t>
    </r>
  </si>
  <si>
    <r>
      <t>ФЕРп02-01-003-01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</si>
  <si>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Автоматизированная система управления III категории технической сложности с количеством каналов (Кобщ): 2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(222 руб.): 65% от ФОТ (342 руб.)
СП (137 руб.): 40% от ФОТ (342 руб.)</t>
    </r>
  </si>
  <si>
    <r>
      <t>ФЕРп02-01-003-02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</si>
  <si>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Автоматизированная система управления III категории технической сложности с количеством каналов (Кобщ): за каждый канал свыше 2 до 9 добавлять к расценке 02-01-003-01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(428 руб.): 65% от ФОТ (658 руб.)
СП (263 руб.): 40% от ФОТ (658 руб.)</t>
    </r>
  </si>
  <si>
    <r>
      <t>ФЕРп01-10-001-01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</si>
  <si>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Сбор и реализация сигналов информации устройств защиты, автоматики электрических и технологических режимов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(593 руб.): 65% от ФОТ (912 руб.)
СП (365 руб.): 40% от ФОТ (912 руб.)</t>
    </r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</si>
  <si>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</si>
  <si>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</si>
  <si>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</si>
  <si>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</si>
  <si>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</si>
  <si>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>_______________________________________________________________________________________________102,421</t>
  </si>
  <si>
    <t>___________________________1440,106</t>
  </si>
  <si>
    <t>АСУ Э РП-12</t>
  </si>
  <si>
    <t xml:space="preserve">Основание:L_20250111 </t>
  </si>
  <si>
    <t>Составлен(а) в прогнозных ценах по состоянию на 01.2025г.</t>
  </si>
  <si>
    <t xml:space="preserve">  индекс дефлятор с 2021г. к 2026г. 1104235 * 1,042*1,043*1,044*1,044*1,043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</si>
</sst>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7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right" vertical="top"/>
    </xf>
    <xf numFmtId="0" fontId="10" fillId="0" borderId="3" xfId="1" applyFont="1" applyBorder="1"/>
    <xf numFmtId="0" fontId="6" fillId="0" borderId="3" xfId="1" quotePrefix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3" fillId="0" borderId="0" xfId="1" applyFont="1" applyBorder="1" applyAlignment="1">
      <alignment horizontal="right" vertical="top"/>
    </xf>
    <xf numFmtId="0" fontId="3" fillId="0" borderId="0" xfId="1" applyFont="1" applyAlignment="1"/>
    <xf numFmtId="0" fontId="4" fillId="0" borderId="0" xfId="0" applyFont="1" applyBorder="1" applyAlignment="1">
      <alignment wrapText="1"/>
    </xf>
    <xf numFmtId="0" fontId="10" fillId="0" borderId="3" xfId="1" applyFont="1" applyBorder="1" applyAlignment="1">
      <alignment wrapText="1"/>
    </xf>
    <xf numFmtId="0" fontId="3" fillId="0" borderId="0" xfId="1" applyFont="1"/>
    <xf numFmtId="0" fontId="10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right" vertical="top"/>
    </xf>
    <xf numFmtId="0" fontId="10" fillId="0" borderId="3" xfId="1" applyFont="1" applyBorder="1"/>
    <xf numFmtId="0" fontId="16" fillId="0" borderId="0" xfId="2" applyNumberFormat="1" applyFont="1" applyFill="1" applyBorder="1" applyAlignment="1" applyProtection="1">
      <alignment horizontal="right" vertical="top"/>
    </xf>
    <xf numFmtId="0" fontId="16" fillId="0" borderId="0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/>
    <xf numFmtId="0" fontId="4" fillId="0" borderId="0" xfId="0" applyFont="1"/>
    <xf numFmtId="2" fontId="10" fillId="0" borderId="3" xfId="1" applyNumberFormat="1" applyFont="1" applyBorder="1" applyAlignment="1">
      <alignment horizontal="right" vertical="top" wrapText="1"/>
    </xf>
    <xf numFmtId="1" fontId="10" fillId="0" borderId="3" xfId="1" applyNumberFormat="1" applyFont="1" applyBorder="1" applyAlignment="1">
      <alignment horizontal="right" vertical="top" wrapText="1"/>
    </xf>
    <xf numFmtId="0" fontId="3" fillId="0" borderId="1" xfId="1" applyFont="1" applyBorder="1" applyAlignment="1">
      <alignment horizontal="left" wrapText="1"/>
    </xf>
    <xf numFmtId="0" fontId="17" fillId="0" borderId="0" xfId="2" applyNumberFormat="1" applyFont="1" applyFill="1" applyBorder="1" applyAlignment="1" applyProtection="1">
      <alignment horizontal="center" vertical="center"/>
    </xf>
    <xf numFmtId="0" fontId="17" fillId="0" borderId="1" xfId="2" applyNumberFormat="1" applyFont="1" applyFill="1" applyBorder="1" applyAlignment="1" applyProtection="1">
      <alignment horizontal="left" vertical="top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6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3" xfId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10"/>
  <sheetViews>
    <sheetView showGridLines="0" tabSelected="1" topLeftCell="A82" zoomScaleNormal="100" zoomScaleSheetLayoutView="75" workbookViewId="0">
      <selection activeCell="A93" sqref="A93:J93"/>
    </sheetView>
  </sheetViews>
  <sheetFormatPr defaultColWidth="9.109375" defaultRowHeight="13.2" outlineLevelRow="2" outlineLevelCol="1" x14ac:dyDescent="0.25"/>
  <cols>
    <col min="1" max="1" width="3.33203125" style="31" customWidth="1"/>
    <col min="2" max="2" width="15.33203125" style="32" customWidth="1"/>
    <col min="3" max="3" width="34.33203125" style="33" customWidth="1"/>
    <col min="4" max="4" width="7.6640625" style="34" customWidth="1"/>
    <col min="5" max="5" width="16.44140625" style="35" customWidth="1"/>
    <col min="6" max="6" width="7.33203125" style="36" customWidth="1"/>
    <col min="7" max="9" width="6.6640625" style="36" customWidth="1"/>
    <col min="10" max="10" width="7.6640625" style="36" customWidth="1"/>
    <col min="11" max="11" width="7.33203125" style="36" customWidth="1"/>
    <col min="12" max="16" width="6.6640625" style="36" customWidth="1"/>
    <col min="17" max="17" width="5.6640625" style="37" hidden="1" customWidth="1" outlineLevel="1"/>
    <col min="18" max="18" width="9.109375" style="5" collapsed="1"/>
    <col min="19" max="16384" width="9.109375" style="5"/>
  </cols>
  <sheetData>
    <row r="1" spans="1:17" ht="13.8" outlineLevel="2" x14ac:dyDescent="0.25">
      <c r="A1" s="38" t="s">
        <v>0</v>
      </c>
      <c r="B1" s="39"/>
      <c r="C1" s="2"/>
      <c r="D1" s="3"/>
      <c r="E1" s="8"/>
      <c r="F1" s="4"/>
      <c r="G1" s="4"/>
      <c r="H1" s="4"/>
      <c r="I1" s="4"/>
      <c r="J1" s="4"/>
      <c r="K1" s="4"/>
      <c r="L1" s="4"/>
      <c r="M1" s="40" t="s">
        <v>1</v>
      </c>
      <c r="N1" s="39"/>
      <c r="O1" s="4"/>
      <c r="P1" s="4"/>
      <c r="Q1" s="4"/>
    </row>
    <row r="2" spans="1:17" ht="12.75" customHeight="1" outlineLevel="1" x14ac:dyDescent="0.25">
      <c r="A2" s="41" t="s">
        <v>101</v>
      </c>
      <c r="B2" s="39"/>
      <c r="C2" s="2"/>
      <c r="D2" s="3"/>
      <c r="E2" s="8"/>
      <c r="F2" s="4"/>
      <c r="G2" s="4"/>
      <c r="H2" s="4"/>
      <c r="I2" s="4"/>
      <c r="J2" s="4"/>
      <c r="K2" s="4"/>
      <c r="L2" s="39"/>
      <c r="M2" s="42" t="s">
        <v>102</v>
      </c>
      <c r="N2" s="42"/>
      <c r="O2" s="42"/>
      <c r="P2" s="42"/>
      <c r="Q2" s="4"/>
    </row>
    <row r="3" spans="1:17" ht="24.75" customHeight="1" outlineLevel="1" x14ac:dyDescent="0.25">
      <c r="A3" s="41" t="s">
        <v>103</v>
      </c>
      <c r="B3" s="39"/>
      <c r="C3" s="2"/>
      <c r="D3" s="3"/>
      <c r="E3" s="8"/>
      <c r="F3" s="4"/>
      <c r="G3" s="4"/>
      <c r="H3" s="4"/>
      <c r="I3" s="4"/>
      <c r="J3" s="4"/>
      <c r="K3" s="4"/>
      <c r="L3" s="4"/>
      <c r="M3" s="1" t="s">
        <v>103</v>
      </c>
      <c r="N3" s="39"/>
      <c r="O3" s="4"/>
      <c r="P3" s="4"/>
      <c r="Q3" s="4"/>
    </row>
    <row r="4" spans="1:17" ht="12.75" customHeight="1" outlineLevel="1" x14ac:dyDescent="0.25">
      <c r="A4" s="41" t="s">
        <v>104</v>
      </c>
      <c r="B4" s="39"/>
      <c r="C4" s="2"/>
      <c r="D4" s="3"/>
      <c r="E4" s="8"/>
      <c r="F4" s="4"/>
      <c r="G4" s="4"/>
      <c r="H4" s="4"/>
      <c r="I4" s="4"/>
      <c r="J4" s="4"/>
      <c r="K4" s="4"/>
      <c r="L4" s="39"/>
      <c r="M4" s="43" t="s">
        <v>105</v>
      </c>
      <c r="N4" s="43"/>
      <c r="O4" s="43"/>
      <c r="P4" s="43"/>
      <c r="Q4" s="4"/>
    </row>
    <row r="5" spans="1:17" ht="13.8" outlineLevel="1" x14ac:dyDescent="0.25">
      <c r="A5" s="41" t="s">
        <v>106</v>
      </c>
      <c r="B5" s="39"/>
      <c r="C5" s="2"/>
      <c r="D5" s="3"/>
      <c r="E5" s="8"/>
      <c r="F5" s="4"/>
      <c r="G5" s="4"/>
      <c r="H5" s="4"/>
      <c r="I5" s="4"/>
      <c r="J5" s="4"/>
      <c r="K5" s="4"/>
      <c r="L5" s="39"/>
      <c r="M5" s="42" t="s">
        <v>22</v>
      </c>
      <c r="N5" s="42"/>
      <c r="O5" s="42"/>
      <c r="P5" s="42"/>
      <c r="Q5" s="4"/>
    </row>
    <row r="6" spans="1:17" x14ac:dyDescent="0.25">
      <c r="A6" s="8"/>
      <c r="B6" s="1"/>
      <c r="C6" s="3"/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5"/>
    </row>
    <row r="7" spans="1:17" x14ac:dyDescent="0.25">
      <c r="A7" s="8"/>
      <c r="B7" s="1"/>
      <c r="C7" s="3"/>
      <c r="D7" s="5"/>
      <c r="E7" s="4"/>
      <c r="F7" s="4"/>
      <c r="G7" s="12" t="s">
        <v>2</v>
      </c>
      <c r="H7" s="12"/>
      <c r="I7" s="12"/>
      <c r="J7" s="4"/>
      <c r="K7" s="4"/>
      <c r="L7" s="4"/>
      <c r="M7" s="4"/>
      <c r="N7" s="4"/>
      <c r="O7" s="4"/>
      <c r="P7" s="4"/>
      <c r="Q7" s="5"/>
    </row>
    <row r="8" spans="1:17" x14ac:dyDescent="0.25">
      <c r="A8" s="8"/>
      <c r="B8" s="1"/>
      <c r="C8" s="3"/>
      <c r="D8" s="5"/>
      <c r="E8" s="4"/>
      <c r="F8" s="4"/>
      <c r="G8" s="8" t="s">
        <v>3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7" x14ac:dyDescent="0.25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7" ht="14.4" customHeight="1" x14ac:dyDescent="0.25">
      <c r="A10" s="8"/>
      <c r="B10" s="1"/>
      <c r="C10" s="13" t="s">
        <v>4</v>
      </c>
      <c r="D10" s="58" t="s">
        <v>210</v>
      </c>
      <c r="E10" s="58"/>
      <c r="F10" s="58"/>
      <c r="G10" s="58"/>
      <c r="H10" s="58"/>
      <c r="I10" s="58"/>
      <c r="J10" s="58"/>
      <c r="K10" s="58"/>
      <c r="L10" s="58"/>
      <c r="M10" s="46"/>
      <c r="N10" s="46"/>
      <c r="O10" s="46"/>
      <c r="P10" s="4"/>
      <c r="Q10" s="5"/>
    </row>
    <row r="11" spans="1:17" x14ac:dyDescent="0.25">
      <c r="A11" s="8"/>
      <c r="B11" s="1"/>
      <c r="C11" s="3"/>
      <c r="D11" s="9"/>
      <c r="E11" s="10"/>
      <c r="F11" s="10"/>
      <c r="G11" s="11" t="s">
        <v>5</v>
      </c>
      <c r="H11" s="11"/>
      <c r="I11" s="11"/>
      <c r="J11" s="10"/>
      <c r="K11" s="10"/>
      <c r="L11" s="10"/>
      <c r="M11" s="44"/>
      <c r="N11" s="44"/>
      <c r="O11" s="44"/>
      <c r="P11" s="4"/>
      <c r="Q11" s="5"/>
    </row>
    <row r="12" spans="1:17" x14ac:dyDescent="0.25">
      <c r="A12" s="14"/>
      <c r="B12" s="15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3.8" x14ac:dyDescent="0.25">
      <c r="A13" s="8"/>
      <c r="B13" s="1"/>
      <c r="C13" s="3"/>
      <c r="D13" s="72" t="s">
        <v>211</v>
      </c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</row>
    <row r="14" spans="1:17" ht="13.8" x14ac:dyDescent="0.25">
      <c r="A14" s="8"/>
      <c r="B14" s="1"/>
      <c r="C14" s="3"/>
      <c r="D14" s="7" t="s">
        <v>29</v>
      </c>
      <c r="E14" s="4"/>
      <c r="F14" s="4"/>
      <c r="G14" s="4"/>
      <c r="H14" s="7"/>
      <c r="I14" s="7"/>
      <c r="J14" s="74" t="s">
        <v>209</v>
      </c>
      <c r="K14" s="75"/>
      <c r="L14" s="6" t="s">
        <v>23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34</v>
      </c>
      <c r="E15" s="4"/>
      <c r="F15" s="4"/>
      <c r="G15" s="4"/>
      <c r="H15" s="7"/>
      <c r="I15" s="7"/>
      <c r="J15" s="74" t="s">
        <v>208</v>
      </c>
      <c r="K15" s="75"/>
      <c r="L15" s="6" t="s">
        <v>23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32</v>
      </c>
      <c r="E16" s="4"/>
      <c r="F16" s="4"/>
      <c r="G16" s="4"/>
      <c r="H16" s="7"/>
      <c r="I16" s="7"/>
      <c r="J16" s="74" t="s">
        <v>33</v>
      </c>
      <c r="K16" s="75"/>
      <c r="L16" s="6" t="s">
        <v>23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30</v>
      </c>
      <c r="E17" s="4"/>
      <c r="F17" s="4"/>
      <c r="G17" s="4"/>
      <c r="H17" s="7"/>
      <c r="I17" s="7"/>
      <c r="J17" s="74" t="s">
        <v>31</v>
      </c>
      <c r="K17" s="75"/>
      <c r="L17" s="6" t="s">
        <v>23</v>
      </c>
      <c r="M17" s="4"/>
      <c r="N17" s="4"/>
      <c r="O17" s="4"/>
      <c r="P17" s="4"/>
      <c r="Q17" s="5"/>
    </row>
    <row r="18" spans="1:17" ht="13.8" x14ac:dyDescent="0.25">
      <c r="A18" s="8"/>
      <c r="B18" s="1"/>
      <c r="C18" s="3"/>
      <c r="D18" s="7" t="s">
        <v>25</v>
      </c>
      <c r="E18" s="4"/>
      <c r="F18" s="4"/>
      <c r="G18" s="4"/>
      <c r="H18" s="7"/>
      <c r="I18" s="7"/>
      <c r="J18" s="74" t="s">
        <v>24</v>
      </c>
      <c r="K18" s="75"/>
      <c r="L18" s="6" t="s">
        <v>23</v>
      </c>
      <c r="M18" s="4"/>
      <c r="N18" s="4"/>
      <c r="O18" s="4"/>
      <c r="P18" s="4"/>
      <c r="Q18" s="5"/>
    </row>
    <row r="19" spans="1:17" ht="13.8" outlineLevel="1" x14ac:dyDescent="0.25">
      <c r="A19" s="8"/>
      <c r="B19" s="1"/>
      <c r="C19" s="3"/>
      <c r="D19" s="7" t="s">
        <v>26</v>
      </c>
      <c r="E19" s="4"/>
      <c r="F19" s="4"/>
      <c r="G19" s="4"/>
      <c r="H19" s="7"/>
      <c r="I19" s="7"/>
      <c r="J19" s="74" t="s">
        <v>27</v>
      </c>
      <c r="K19" s="75"/>
      <c r="L19" s="6" t="s">
        <v>28</v>
      </c>
      <c r="M19" s="4"/>
      <c r="N19" s="4"/>
      <c r="O19" s="4"/>
      <c r="P19" s="4"/>
      <c r="Q19" s="5"/>
    </row>
    <row r="20" spans="1:17" x14ac:dyDescent="0.25">
      <c r="A20" s="8"/>
      <c r="B20" s="1"/>
      <c r="C20" s="3"/>
      <c r="D20" s="45" t="s">
        <v>212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</row>
    <row r="21" spans="1:17" x14ac:dyDescent="0.25">
      <c r="A21" s="8"/>
      <c r="B21" s="1"/>
      <c r="C21" s="2"/>
      <c r="D21" s="3"/>
      <c r="E21" s="8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x14ac:dyDescent="0.25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9.5" customHeight="1" x14ac:dyDescent="0.25">
      <c r="A23" s="66" t="s">
        <v>6</v>
      </c>
      <c r="B23" s="70" t="s">
        <v>7</v>
      </c>
      <c r="C23" s="66" t="s">
        <v>8</v>
      </c>
      <c r="D23" s="66" t="s">
        <v>9</v>
      </c>
      <c r="E23" s="66" t="s">
        <v>10</v>
      </c>
      <c r="F23" s="66" t="s">
        <v>11</v>
      </c>
      <c r="G23" s="68"/>
      <c r="H23" s="68"/>
      <c r="I23" s="68"/>
      <c r="J23" s="66" t="s">
        <v>12</v>
      </c>
      <c r="K23" s="76"/>
      <c r="L23" s="76"/>
      <c r="M23" s="76"/>
      <c r="N23" s="76"/>
      <c r="O23" s="66" t="s">
        <v>13</v>
      </c>
      <c r="P23" s="66" t="s">
        <v>14</v>
      </c>
      <c r="Q23" s="69" t="s">
        <v>20</v>
      </c>
    </row>
    <row r="24" spans="1:17" ht="18.75" customHeight="1" x14ac:dyDescent="0.25">
      <c r="A24" s="68"/>
      <c r="B24" s="71"/>
      <c r="C24" s="67"/>
      <c r="D24" s="66"/>
      <c r="E24" s="66"/>
      <c r="F24" s="66" t="s">
        <v>15</v>
      </c>
      <c r="G24" s="66" t="s">
        <v>16</v>
      </c>
      <c r="H24" s="68"/>
      <c r="I24" s="68"/>
      <c r="J24" s="66" t="s">
        <v>21</v>
      </c>
      <c r="K24" s="66" t="s">
        <v>15</v>
      </c>
      <c r="L24" s="66" t="s">
        <v>16</v>
      </c>
      <c r="M24" s="68"/>
      <c r="N24" s="68"/>
      <c r="O24" s="66"/>
      <c r="P24" s="66"/>
      <c r="Q24" s="69"/>
    </row>
    <row r="25" spans="1:17" ht="22.5" customHeight="1" x14ac:dyDescent="0.25">
      <c r="A25" s="68"/>
      <c r="B25" s="71"/>
      <c r="C25" s="67"/>
      <c r="D25" s="66"/>
      <c r="E25" s="66"/>
      <c r="F25" s="68"/>
      <c r="G25" s="16" t="s">
        <v>17</v>
      </c>
      <c r="H25" s="16" t="s">
        <v>18</v>
      </c>
      <c r="I25" s="16" t="s">
        <v>19</v>
      </c>
      <c r="J25" s="67"/>
      <c r="K25" s="68"/>
      <c r="L25" s="16" t="s">
        <v>17</v>
      </c>
      <c r="M25" s="16" t="s">
        <v>18</v>
      </c>
      <c r="N25" s="16" t="s">
        <v>19</v>
      </c>
      <c r="O25" s="66"/>
      <c r="P25" s="66"/>
      <c r="Q25" s="69"/>
    </row>
    <row r="26" spans="1:17" x14ac:dyDescent="0.25">
      <c r="A26" s="17">
        <v>1</v>
      </c>
      <c r="B26" s="18">
        <v>2</v>
      </c>
      <c r="C26" s="16">
        <v>3</v>
      </c>
      <c r="D26" s="16">
        <v>4</v>
      </c>
      <c r="E26" s="19">
        <v>5</v>
      </c>
      <c r="F26" s="20">
        <v>6</v>
      </c>
      <c r="G26" s="20">
        <v>7</v>
      </c>
      <c r="H26" s="20">
        <v>8</v>
      </c>
      <c r="I26" s="20">
        <v>9</v>
      </c>
      <c r="J26" s="20">
        <v>10</v>
      </c>
      <c r="K26" s="20">
        <v>11</v>
      </c>
      <c r="L26" s="20">
        <v>12</v>
      </c>
      <c r="M26" s="20">
        <v>13</v>
      </c>
      <c r="N26" s="20">
        <v>14</v>
      </c>
      <c r="O26" s="20">
        <v>15</v>
      </c>
      <c r="P26" s="20">
        <v>16</v>
      </c>
      <c r="Q26" s="20">
        <v>17</v>
      </c>
    </row>
    <row r="27" spans="1:17" ht="19.8" customHeight="1" x14ac:dyDescent="0.25">
      <c r="A27" s="64" t="s">
        <v>35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</row>
    <row r="28" spans="1:17" ht="19.8" customHeight="1" x14ac:dyDescent="0.25">
      <c r="A28" s="61" t="s">
        <v>36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</row>
    <row r="29" spans="1:17" ht="86.4" x14ac:dyDescent="0.25">
      <c r="A29" s="21" t="s">
        <v>37</v>
      </c>
      <c r="B29" s="22" t="s">
        <v>107</v>
      </c>
      <c r="C29" s="23" t="s">
        <v>108</v>
      </c>
      <c r="D29" s="19" t="s">
        <v>38</v>
      </c>
      <c r="E29" s="24">
        <v>0.6</v>
      </c>
      <c r="F29" s="25">
        <v>1782.81</v>
      </c>
      <c r="G29" s="25">
        <v>204.35</v>
      </c>
      <c r="H29" s="25">
        <v>389.9</v>
      </c>
      <c r="I29" s="25">
        <v>37.630000000000003</v>
      </c>
      <c r="J29" s="26"/>
      <c r="K29" s="26">
        <v>1070</v>
      </c>
      <c r="L29" s="26">
        <v>123</v>
      </c>
      <c r="M29" s="26">
        <v>234</v>
      </c>
      <c r="N29" s="26">
        <v>23</v>
      </c>
      <c r="O29" s="26">
        <v>20.6</v>
      </c>
      <c r="P29" s="26">
        <v>12.36</v>
      </c>
      <c r="Q29" s="27"/>
    </row>
    <row r="30" spans="1:17" ht="62.4" x14ac:dyDescent="0.25">
      <c r="A30" s="21" t="s">
        <v>39</v>
      </c>
      <c r="B30" s="22" t="s">
        <v>109</v>
      </c>
      <c r="C30" s="23" t="s">
        <v>110</v>
      </c>
      <c r="D30" s="19" t="s">
        <v>40</v>
      </c>
      <c r="E30" s="24">
        <v>1</v>
      </c>
      <c r="F30" s="25">
        <v>25.47</v>
      </c>
      <c r="G30" s="25">
        <v>17.91</v>
      </c>
      <c r="H30" s="25">
        <v>7.2</v>
      </c>
      <c r="I30" s="25">
        <v>0.8</v>
      </c>
      <c r="J30" s="26"/>
      <c r="K30" s="26">
        <v>25</v>
      </c>
      <c r="L30" s="26">
        <v>18</v>
      </c>
      <c r="M30" s="26">
        <v>7</v>
      </c>
      <c r="N30" s="26">
        <v>1</v>
      </c>
      <c r="O30" s="26">
        <v>2.1</v>
      </c>
      <c r="P30" s="26">
        <v>2.1</v>
      </c>
      <c r="Q30" s="27"/>
    </row>
    <row r="31" spans="1:17" ht="52.8" x14ac:dyDescent="0.25">
      <c r="A31" s="28" t="s">
        <v>111</v>
      </c>
      <c r="B31" s="22" t="s">
        <v>41</v>
      </c>
      <c r="C31" s="23" t="s">
        <v>112</v>
      </c>
      <c r="D31" s="19" t="s">
        <v>40</v>
      </c>
      <c r="E31" s="24">
        <v>1</v>
      </c>
      <c r="F31" s="25" t="s">
        <v>113</v>
      </c>
      <c r="G31" s="26"/>
      <c r="H31" s="26"/>
      <c r="I31" s="26"/>
      <c r="J31" s="26">
        <v>901</v>
      </c>
      <c r="K31" s="26">
        <v>901</v>
      </c>
      <c r="L31" s="26"/>
      <c r="M31" s="26"/>
      <c r="N31" s="26"/>
      <c r="O31" s="26"/>
      <c r="P31" s="26"/>
      <c r="Q31" s="27"/>
    </row>
    <row r="32" spans="1:17" ht="62.4" x14ac:dyDescent="0.25">
      <c r="A32" s="21" t="s">
        <v>42</v>
      </c>
      <c r="B32" s="22" t="s">
        <v>114</v>
      </c>
      <c r="C32" s="23" t="s">
        <v>115</v>
      </c>
      <c r="D32" s="19" t="s">
        <v>40</v>
      </c>
      <c r="E32" s="24">
        <v>5</v>
      </c>
      <c r="F32" s="25">
        <v>147.08000000000001</v>
      </c>
      <c r="G32" s="25">
        <v>69.95</v>
      </c>
      <c r="H32" s="25">
        <v>31.96</v>
      </c>
      <c r="I32" s="25">
        <v>3.32</v>
      </c>
      <c r="J32" s="26"/>
      <c r="K32" s="26">
        <v>735</v>
      </c>
      <c r="L32" s="26">
        <v>350</v>
      </c>
      <c r="M32" s="26">
        <v>160</v>
      </c>
      <c r="N32" s="26">
        <v>17</v>
      </c>
      <c r="O32" s="26">
        <v>8.1999999999999993</v>
      </c>
      <c r="P32" s="26">
        <v>41</v>
      </c>
      <c r="Q32" s="27"/>
    </row>
    <row r="33" spans="1:17" ht="52.8" x14ac:dyDescent="0.25">
      <c r="A33" s="28" t="s">
        <v>116</v>
      </c>
      <c r="B33" s="22" t="s">
        <v>41</v>
      </c>
      <c r="C33" s="23" t="s">
        <v>117</v>
      </c>
      <c r="D33" s="19" t="s">
        <v>40</v>
      </c>
      <c r="E33" s="24">
        <v>1</v>
      </c>
      <c r="F33" s="25" t="s">
        <v>118</v>
      </c>
      <c r="G33" s="26"/>
      <c r="H33" s="26"/>
      <c r="I33" s="26"/>
      <c r="J33" s="26">
        <v>1866</v>
      </c>
      <c r="K33" s="26">
        <v>1866</v>
      </c>
      <c r="L33" s="26"/>
      <c r="M33" s="26"/>
      <c r="N33" s="26"/>
      <c r="O33" s="26"/>
      <c r="P33" s="26"/>
      <c r="Q33" s="27"/>
    </row>
    <row r="34" spans="1:17" ht="52.8" x14ac:dyDescent="0.25">
      <c r="A34" s="28" t="s">
        <v>119</v>
      </c>
      <c r="B34" s="22" t="s">
        <v>41</v>
      </c>
      <c r="C34" s="23" t="s">
        <v>120</v>
      </c>
      <c r="D34" s="19" t="s">
        <v>40</v>
      </c>
      <c r="E34" s="24">
        <v>1</v>
      </c>
      <c r="F34" s="25" t="s">
        <v>121</v>
      </c>
      <c r="G34" s="26"/>
      <c r="H34" s="26"/>
      <c r="I34" s="26"/>
      <c r="J34" s="26">
        <v>1565</v>
      </c>
      <c r="K34" s="26">
        <v>1565</v>
      </c>
      <c r="L34" s="26"/>
      <c r="M34" s="26"/>
      <c r="N34" s="26"/>
      <c r="O34" s="26"/>
      <c r="P34" s="26"/>
      <c r="Q34" s="27"/>
    </row>
    <row r="35" spans="1:17" ht="40.799999999999997" x14ac:dyDescent="0.25">
      <c r="A35" s="28" t="s">
        <v>122</v>
      </c>
      <c r="B35" s="22" t="s">
        <v>41</v>
      </c>
      <c r="C35" s="23" t="s">
        <v>123</v>
      </c>
      <c r="D35" s="19" t="s">
        <v>40</v>
      </c>
      <c r="E35" s="24">
        <v>1</v>
      </c>
      <c r="F35" s="25" t="s">
        <v>124</v>
      </c>
      <c r="G35" s="26"/>
      <c r="H35" s="26"/>
      <c r="I35" s="26"/>
      <c r="J35" s="26">
        <v>601</v>
      </c>
      <c r="K35" s="26">
        <v>601</v>
      </c>
      <c r="L35" s="26"/>
      <c r="M35" s="26"/>
      <c r="N35" s="26"/>
      <c r="O35" s="26"/>
      <c r="P35" s="26"/>
      <c r="Q35" s="27"/>
    </row>
    <row r="36" spans="1:17" ht="40.799999999999997" x14ac:dyDescent="0.25">
      <c r="A36" s="28" t="s">
        <v>125</v>
      </c>
      <c r="B36" s="22" t="s">
        <v>41</v>
      </c>
      <c r="C36" s="23" t="s">
        <v>126</v>
      </c>
      <c r="D36" s="19" t="s">
        <v>40</v>
      </c>
      <c r="E36" s="24">
        <v>2</v>
      </c>
      <c r="F36" s="25" t="s">
        <v>127</v>
      </c>
      <c r="G36" s="26"/>
      <c r="H36" s="26"/>
      <c r="I36" s="26"/>
      <c r="J36" s="26">
        <v>1913</v>
      </c>
      <c r="K36" s="26">
        <v>1913</v>
      </c>
      <c r="L36" s="26"/>
      <c r="M36" s="26"/>
      <c r="N36" s="26"/>
      <c r="O36" s="26"/>
      <c r="P36" s="26"/>
      <c r="Q36" s="27"/>
    </row>
    <row r="37" spans="1:17" ht="62.4" x14ac:dyDescent="0.25">
      <c r="A37" s="21" t="s">
        <v>43</v>
      </c>
      <c r="B37" s="22" t="s">
        <v>128</v>
      </c>
      <c r="C37" s="23" t="s">
        <v>129</v>
      </c>
      <c r="D37" s="19" t="s">
        <v>40</v>
      </c>
      <c r="E37" s="24">
        <v>3</v>
      </c>
      <c r="F37" s="25">
        <v>191.14</v>
      </c>
      <c r="G37" s="25">
        <v>49.54</v>
      </c>
      <c r="H37" s="26"/>
      <c r="I37" s="26"/>
      <c r="J37" s="26"/>
      <c r="K37" s="26">
        <f>E37*F37</f>
        <v>573.41999999999996</v>
      </c>
      <c r="L37" s="26">
        <f>E37*G37</f>
        <v>148.62</v>
      </c>
      <c r="M37" s="26"/>
      <c r="N37" s="26"/>
      <c r="O37" s="26">
        <v>5.15</v>
      </c>
      <c r="P37" s="26">
        <v>20.6</v>
      </c>
      <c r="Q37" s="27"/>
    </row>
    <row r="38" spans="1:17" ht="52.8" x14ac:dyDescent="0.25">
      <c r="A38" s="28" t="s">
        <v>130</v>
      </c>
      <c r="B38" s="22" t="s">
        <v>41</v>
      </c>
      <c r="C38" s="23" t="s">
        <v>131</v>
      </c>
      <c r="D38" s="19" t="s">
        <v>40</v>
      </c>
      <c r="E38" s="24">
        <v>1</v>
      </c>
      <c r="F38" s="25" t="s">
        <v>132</v>
      </c>
      <c r="G38" s="26"/>
      <c r="H38" s="26"/>
      <c r="I38" s="26"/>
      <c r="J38" s="26">
        <v>9089</v>
      </c>
      <c r="K38" s="26">
        <v>9089</v>
      </c>
      <c r="L38" s="26"/>
      <c r="M38" s="26"/>
      <c r="N38" s="26"/>
      <c r="O38" s="26"/>
      <c r="P38" s="26"/>
      <c r="Q38" s="27"/>
    </row>
    <row r="39" spans="1:17" ht="52.8" x14ac:dyDescent="0.25">
      <c r="A39" s="28" t="s">
        <v>133</v>
      </c>
      <c r="B39" s="22" t="s">
        <v>41</v>
      </c>
      <c r="C39" s="23" t="s">
        <v>134</v>
      </c>
      <c r="D39" s="19" t="s">
        <v>40</v>
      </c>
      <c r="E39" s="24">
        <v>2</v>
      </c>
      <c r="F39" s="25" t="s">
        <v>135</v>
      </c>
      <c r="G39" s="26"/>
      <c r="H39" s="26"/>
      <c r="I39" s="26"/>
      <c r="J39" s="26">
        <v>8311.33</v>
      </c>
      <c r="K39" s="50">
        <v>8311.33</v>
      </c>
      <c r="L39" s="26"/>
      <c r="M39" s="26"/>
      <c r="N39" s="26"/>
      <c r="O39" s="26"/>
      <c r="P39" s="26"/>
      <c r="Q39" s="27"/>
    </row>
    <row r="40" spans="1:17" ht="62.4" x14ac:dyDescent="0.25">
      <c r="A40" s="21" t="s">
        <v>44</v>
      </c>
      <c r="B40" s="22" t="s">
        <v>136</v>
      </c>
      <c r="C40" s="23" t="s">
        <v>137</v>
      </c>
      <c r="D40" s="19" t="s">
        <v>40</v>
      </c>
      <c r="E40" s="24">
        <v>1</v>
      </c>
      <c r="F40" s="25">
        <v>617.24</v>
      </c>
      <c r="G40" s="25">
        <v>238.99</v>
      </c>
      <c r="H40" s="26"/>
      <c r="I40" s="26"/>
      <c r="J40" s="26"/>
      <c r="K40" s="26">
        <v>617</v>
      </c>
      <c r="L40" s="26">
        <v>239</v>
      </c>
      <c r="M40" s="26"/>
      <c r="N40" s="26"/>
      <c r="O40" s="26">
        <v>22.44</v>
      </c>
      <c r="P40" s="26">
        <v>22.44</v>
      </c>
      <c r="Q40" s="27"/>
    </row>
    <row r="41" spans="1:17" ht="52.8" x14ac:dyDescent="0.25">
      <c r="A41" s="28" t="s">
        <v>138</v>
      </c>
      <c r="B41" s="22" t="s">
        <v>41</v>
      </c>
      <c r="C41" s="23" t="s">
        <v>139</v>
      </c>
      <c r="D41" s="19" t="s">
        <v>40</v>
      </c>
      <c r="E41" s="24">
        <v>1</v>
      </c>
      <c r="F41" s="25" t="s">
        <v>140</v>
      </c>
      <c r="G41" s="26"/>
      <c r="H41" s="26"/>
      <c r="I41" s="26"/>
      <c r="J41" s="26">
        <v>4725</v>
      </c>
      <c r="K41" s="26">
        <v>4725</v>
      </c>
      <c r="L41" s="26"/>
      <c r="M41" s="26"/>
      <c r="N41" s="26"/>
      <c r="O41" s="26"/>
      <c r="P41" s="26"/>
      <c r="Q41" s="27"/>
    </row>
    <row r="42" spans="1:17" ht="50.4" x14ac:dyDescent="0.25">
      <c r="A42" s="21" t="s">
        <v>45</v>
      </c>
      <c r="B42" s="22" t="s">
        <v>141</v>
      </c>
      <c r="C42" s="23" t="s">
        <v>142</v>
      </c>
      <c r="D42" s="19" t="s">
        <v>40</v>
      </c>
      <c r="E42" s="24">
        <v>1</v>
      </c>
      <c r="F42" s="25">
        <v>23.52</v>
      </c>
      <c r="G42" s="25">
        <v>22.18</v>
      </c>
      <c r="H42" s="25">
        <v>0.9</v>
      </c>
      <c r="I42" s="25">
        <v>0.1</v>
      </c>
      <c r="J42" s="26"/>
      <c r="K42" s="26">
        <v>24</v>
      </c>
      <c r="L42" s="26">
        <v>22</v>
      </c>
      <c r="M42" s="26">
        <v>1</v>
      </c>
      <c r="N42" s="26"/>
      <c r="O42" s="26">
        <v>2</v>
      </c>
      <c r="P42" s="26">
        <v>2</v>
      </c>
      <c r="Q42" s="47">
        <v>4.4999999999999998E-2</v>
      </c>
    </row>
    <row r="43" spans="1:17" ht="64.8" x14ac:dyDescent="0.25">
      <c r="A43" s="28" t="s">
        <v>143</v>
      </c>
      <c r="B43" s="22" t="s">
        <v>41</v>
      </c>
      <c r="C43" s="23" t="s">
        <v>144</v>
      </c>
      <c r="D43" s="19" t="s">
        <v>40</v>
      </c>
      <c r="E43" s="24">
        <v>1</v>
      </c>
      <c r="F43" s="25" t="s">
        <v>118</v>
      </c>
      <c r="G43" s="26"/>
      <c r="H43" s="26"/>
      <c r="I43" s="26"/>
      <c r="J43" s="26">
        <v>1866</v>
      </c>
      <c r="K43" s="26">
        <v>1866</v>
      </c>
      <c r="L43" s="26"/>
      <c r="M43" s="26"/>
      <c r="N43" s="26"/>
      <c r="O43" s="26"/>
      <c r="P43" s="26"/>
      <c r="Q43" s="27"/>
    </row>
    <row r="44" spans="1:17" ht="40.799999999999997" x14ac:dyDescent="0.25">
      <c r="A44" s="28" t="s">
        <v>145</v>
      </c>
      <c r="B44" s="22" t="s">
        <v>41</v>
      </c>
      <c r="C44" s="23" t="s">
        <v>146</v>
      </c>
      <c r="D44" s="19" t="s">
        <v>40</v>
      </c>
      <c r="E44" s="24">
        <v>1</v>
      </c>
      <c r="F44" s="25" t="s">
        <v>147</v>
      </c>
      <c r="G44" s="26"/>
      <c r="H44" s="26"/>
      <c r="I44" s="26"/>
      <c r="J44" s="26">
        <v>917</v>
      </c>
      <c r="K44" s="26">
        <v>917</v>
      </c>
      <c r="L44" s="26"/>
      <c r="M44" s="26"/>
      <c r="N44" s="26"/>
      <c r="O44" s="26"/>
      <c r="P44" s="26"/>
      <c r="Q44" s="27"/>
    </row>
    <row r="45" spans="1:17" ht="86.4" x14ac:dyDescent="0.25">
      <c r="A45" s="21" t="s">
        <v>46</v>
      </c>
      <c r="B45" s="22" t="s">
        <v>148</v>
      </c>
      <c r="C45" s="23" t="s">
        <v>149</v>
      </c>
      <c r="D45" s="19" t="s">
        <v>40</v>
      </c>
      <c r="E45" s="24">
        <v>2</v>
      </c>
      <c r="F45" s="25">
        <v>482.75</v>
      </c>
      <c r="G45" s="25">
        <v>473.28</v>
      </c>
      <c r="H45" s="26"/>
      <c r="I45" s="26"/>
      <c r="J45" s="26"/>
      <c r="K45" s="26">
        <v>966</v>
      </c>
      <c r="L45" s="26">
        <v>947</v>
      </c>
      <c r="M45" s="26"/>
      <c r="N45" s="26"/>
      <c r="O45" s="26">
        <v>32</v>
      </c>
      <c r="P45" s="26">
        <v>64</v>
      </c>
      <c r="Q45" s="27"/>
    </row>
    <row r="46" spans="1:17" ht="40.799999999999997" x14ac:dyDescent="0.25">
      <c r="A46" s="28" t="s">
        <v>150</v>
      </c>
      <c r="B46" s="22" t="s">
        <v>41</v>
      </c>
      <c r="C46" s="23" t="s">
        <v>151</v>
      </c>
      <c r="D46" s="19" t="s">
        <v>40</v>
      </c>
      <c r="E46" s="24">
        <v>1</v>
      </c>
      <c r="F46" s="25" t="s">
        <v>152</v>
      </c>
      <c r="G46" s="26"/>
      <c r="H46" s="26"/>
      <c r="I46" s="26"/>
      <c r="J46" s="26">
        <v>18106</v>
      </c>
      <c r="K46" s="26">
        <v>18106</v>
      </c>
      <c r="L46" s="26"/>
      <c r="M46" s="26"/>
      <c r="N46" s="26"/>
      <c r="O46" s="26"/>
      <c r="P46" s="26"/>
      <c r="Q46" s="27"/>
    </row>
    <row r="47" spans="1:17" ht="40.799999999999997" x14ac:dyDescent="0.25">
      <c r="A47" s="28" t="s">
        <v>153</v>
      </c>
      <c r="B47" s="22" t="s">
        <v>41</v>
      </c>
      <c r="C47" s="23" t="s">
        <v>154</v>
      </c>
      <c r="D47" s="19" t="s">
        <v>40</v>
      </c>
      <c r="E47" s="24">
        <v>1</v>
      </c>
      <c r="F47" s="25" t="s">
        <v>155</v>
      </c>
      <c r="G47" s="26"/>
      <c r="H47" s="26"/>
      <c r="I47" s="26"/>
      <c r="J47" s="26">
        <v>2720</v>
      </c>
      <c r="K47" s="26">
        <v>2720</v>
      </c>
      <c r="L47" s="26"/>
      <c r="M47" s="26"/>
      <c r="N47" s="26"/>
      <c r="O47" s="26"/>
      <c r="P47" s="26"/>
      <c r="Q47" s="27"/>
    </row>
    <row r="48" spans="1:17" ht="62.4" x14ac:dyDescent="0.25">
      <c r="A48" s="21" t="s">
        <v>47</v>
      </c>
      <c r="B48" s="22" t="s">
        <v>156</v>
      </c>
      <c r="C48" s="23" t="s">
        <v>157</v>
      </c>
      <c r="D48" s="19" t="s">
        <v>40</v>
      </c>
      <c r="E48" s="24">
        <v>5</v>
      </c>
      <c r="F48" s="25">
        <v>187.3</v>
      </c>
      <c r="G48" s="25">
        <v>103.14</v>
      </c>
      <c r="H48" s="25">
        <v>36</v>
      </c>
      <c r="I48" s="25">
        <v>4.0199999999999996</v>
      </c>
      <c r="J48" s="26"/>
      <c r="K48" s="26">
        <v>937</v>
      </c>
      <c r="L48" s="26">
        <v>516</v>
      </c>
      <c r="M48" s="26">
        <v>180</v>
      </c>
      <c r="N48" s="26">
        <v>20</v>
      </c>
      <c r="O48" s="26">
        <v>9.3000000000000007</v>
      </c>
      <c r="P48" s="26">
        <v>46.5</v>
      </c>
      <c r="Q48" s="47">
        <v>5.0000000000000001E-3</v>
      </c>
    </row>
    <row r="49" spans="1:17" ht="40.799999999999997" x14ac:dyDescent="0.25">
      <c r="A49" s="28" t="s">
        <v>158</v>
      </c>
      <c r="B49" s="22" t="s">
        <v>41</v>
      </c>
      <c r="C49" s="23" t="s">
        <v>159</v>
      </c>
      <c r="D49" s="19" t="s">
        <v>40</v>
      </c>
      <c r="E49" s="24">
        <v>1</v>
      </c>
      <c r="F49" s="25" t="s">
        <v>160</v>
      </c>
      <c r="G49" s="26"/>
      <c r="H49" s="26"/>
      <c r="I49" s="26"/>
      <c r="J49" s="26">
        <v>2530</v>
      </c>
      <c r="K49" s="26">
        <v>2530</v>
      </c>
      <c r="L49" s="26"/>
      <c r="M49" s="26"/>
      <c r="N49" s="26"/>
      <c r="O49" s="26"/>
      <c r="P49" s="26"/>
      <c r="Q49" s="27"/>
    </row>
    <row r="50" spans="1:17" ht="52.8" x14ac:dyDescent="0.25">
      <c r="A50" s="28" t="s">
        <v>161</v>
      </c>
      <c r="B50" s="22" t="s">
        <v>41</v>
      </c>
      <c r="C50" s="23" t="s">
        <v>162</v>
      </c>
      <c r="D50" s="19" t="s">
        <v>40</v>
      </c>
      <c r="E50" s="24">
        <v>1</v>
      </c>
      <c r="F50" s="25" t="s">
        <v>163</v>
      </c>
      <c r="G50" s="26"/>
      <c r="H50" s="26"/>
      <c r="I50" s="26"/>
      <c r="J50" s="26">
        <v>87287</v>
      </c>
      <c r="K50" s="26">
        <v>87287</v>
      </c>
      <c r="L50" s="26"/>
      <c r="M50" s="26"/>
      <c r="N50" s="26"/>
      <c r="O50" s="26"/>
      <c r="P50" s="26"/>
      <c r="Q50" s="27"/>
    </row>
    <row r="51" spans="1:17" ht="40.799999999999997" x14ac:dyDescent="0.25">
      <c r="A51" s="28" t="s">
        <v>164</v>
      </c>
      <c r="B51" s="22" t="s">
        <v>41</v>
      </c>
      <c r="C51" s="23" t="s">
        <v>165</v>
      </c>
      <c r="D51" s="19" t="s">
        <v>40</v>
      </c>
      <c r="E51" s="24">
        <v>2</v>
      </c>
      <c r="F51" s="25" t="s">
        <v>166</v>
      </c>
      <c r="G51" s="26"/>
      <c r="H51" s="26"/>
      <c r="I51" s="26"/>
      <c r="J51" s="26">
        <v>6958</v>
      </c>
      <c r="K51" s="26">
        <v>6958</v>
      </c>
      <c r="L51" s="26"/>
      <c r="M51" s="26"/>
      <c r="N51" s="26"/>
      <c r="O51" s="26"/>
      <c r="P51" s="26"/>
      <c r="Q51" s="27"/>
    </row>
    <row r="52" spans="1:17" ht="40.799999999999997" x14ac:dyDescent="0.25">
      <c r="A52" s="28" t="s">
        <v>167</v>
      </c>
      <c r="B52" s="22" t="s">
        <v>41</v>
      </c>
      <c r="C52" s="23" t="s">
        <v>168</v>
      </c>
      <c r="D52" s="19" t="s">
        <v>40</v>
      </c>
      <c r="E52" s="24">
        <v>1</v>
      </c>
      <c r="F52" s="25" t="s">
        <v>169</v>
      </c>
      <c r="G52" s="26"/>
      <c r="H52" s="26"/>
      <c r="I52" s="26"/>
      <c r="J52" s="26">
        <v>1423</v>
      </c>
      <c r="K52" s="26">
        <v>1423</v>
      </c>
      <c r="L52" s="26"/>
      <c r="M52" s="26"/>
      <c r="N52" s="26"/>
      <c r="O52" s="26"/>
      <c r="P52" s="26"/>
      <c r="Q52" s="27"/>
    </row>
    <row r="53" spans="1:17" ht="62.4" x14ac:dyDescent="0.25">
      <c r="A53" s="21" t="s">
        <v>48</v>
      </c>
      <c r="B53" s="22" t="s">
        <v>170</v>
      </c>
      <c r="C53" s="23" t="s">
        <v>171</v>
      </c>
      <c r="D53" s="19" t="s">
        <v>49</v>
      </c>
      <c r="E53" s="24">
        <v>3</v>
      </c>
      <c r="F53" s="25">
        <v>969.47</v>
      </c>
      <c r="G53" s="25">
        <v>950.46</v>
      </c>
      <c r="H53" s="26"/>
      <c r="I53" s="26"/>
      <c r="J53" s="26"/>
      <c r="K53" s="26">
        <v>2908</v>
      </c>
      <c r="L53" s="26">
        <v>2851</v>
      </c>
      <c r="M53" s="26"/>
      <c r="N53" s="26"/>
      <c r="O53" s="26">
        <v>98.8</v>
      </c>
      <c r="P53" s="26">
        <v>296.39999999999998</v>
      </c>
      <c r="Q53" s="27"/>
    </row>
    <row r="54" spans="1:17" ht="40.799999999999997" x14ac:dyDescent="0.25">
      <c r="A54" s="28" t="s">
        <v>172</v>
      </c>
      <c r="B54" s="22" t="s">
        <v>41</v>
      </c>
      <c r="C54" s="23" t="s">
        <v>173</v>
      </c>
      <c r="D54" s="19" t="s">
        <v>40</v>
      </c>
      <c r="E54" s="24">
        <v>3</v>
      </c>
      <c r="F54" s="25" t="s">
        <v>174</v>
      </c>
      <c r="G54" s="26"/>
      <c r="H54" s="26"/>
      <c r="I54" s="26"/>
      <c r="J54" s="26">
        <v>12761</v>
      </c>
      <c r="K54" s="26">
        <v>12761</v>
      </c>
      <c r="L54" s="26"/>
      <c r="M54" s="26"/>
      <c r="N54" s="26"/>
      <c r="O54" s="26"/>
      <c r="P54" s="26"/>
      <c r="Q54" s="27"/>
    </row>
    <row r="55" spans="1:17" ht="86.4" x14ac:dyDescent="0.25">
      <c r="A55" s="21" t="s">
        <v>50</v>
      </c>
      <c r="B55" s="22" t="s">
        <v>175</v>
      </c>
      <c r="C55" s="23" t="s">
        <v>176</v>
      </c>
      <c r="D55" s="19" t="s">
        <v>51</v>
      </c>
      <c r="E55" s="29" t="s">
        <v>177</v>
      </c>
      <c r="F55" s="25">
        <v>192.1</v>
      </c>
      <c r="G55" s="25">
        <v>115.81</v>
      </c>
      <c r="H55" s="25">
        <v>48.26</v>
      </c>
      <c r="I55" s="25">
        <v>5.0199999999999996</v>
      </c>
      <c r="J55" s="26"/>
      <c r="K55" s="26">
        <v>1191</v>
      </c>
      <c r="L55" s="26">
        <v>718</v>
      </c>
      <c r="M55" s="26">
        <v>299</v>
      </c>
      <c r="N55" s="26">
        <v>31</v>
      </c>
      <c r="O55" s="26">
        <v>12.32</v>
      </c>
      <c r="P55" s="26">
        <v>76.38</v>
      </c>
      <c r="Q55" s="27"/>
    </row>
    <row r="56" spans="1:17" ht="52.8" x14ac:dyDescent="0.25">
      <c r="A56" s="21" t="s">
        <v>52</v>
      </c>
      <c r="B56" s="22" t="s">
        <v>53</v>
      </c>
      <c r="C56" s="23" t="s">
        <v>178</v>
      </c>
      <c r="D56" s="19" t="s">
        <v>38</v>
      </c>
      <c r="E56" s="24">
        <v>20</v>
      </c>
      <c r="F56" s="25" t="s">
        <v>179</v>
      </c>
      <c r="G56" s="26"/>
      <c r="H56" s="26"/>
      <c r="I56" s="26"/>
      <c r="J56" s="26"/>
      <c r="K56" s="26">
        <v>84</v>
      </c>
      <c r="L56" s="26"/>
      <c r="M56" s="26"/>
      <c r="N56" s="26"/>
      <c r="O56" s="26"/>
      <c r="P56" s="26"/>
      <c r="Q56" s="27"/>
    </row>
    <row r="57" spans="1:17" ht="40.799999999999997" x14ac:dyDescent="0.25">
      <c r="A57" s="21" t="s">
        <v>54</v>
      </c>
      <c r="B57" s="22" t="s">
        <v>53</v>
      </c>
      <c r="C57" s="23" t="s">
        <v>180</v>
      </c>
      <c r="D57" s="19" t="s">
        <v>38</v>
      </c>
      <c r="E57" s="24">
        <v>20</v>
      </c>
      <c r="F57" s="25" t="s">
        <v>181</v>
      </c>
      <c r="G57" s="26"/>
      <c r="H57" s="26"/>
      <c r="I57" s="26"/>
      <c r="J57" s="26"/>
      <c r="K57" s="26">
        <v>68</v>
      </c>
      <c r="L57" s="26"/>
      <c r="M57" s="26"/>
      <c r="N57" s="26"/>
      <c r="O57" s="26"/>
      <c r="P57" s="26"/>
      <c r="Q57" s="27"/>
    </row>
    <row r="58" spans="1:17" ht="52.8" x14ac:dyDescent="0.25">
      <c r="A58" s="21" t="s">
        <v>55</v>
      </c>
      <c r="B58" s="22" t="s">
        <v>53</v>
      </c>
      <c r="C58" s="23" t="s">
        <v>182</v>
      </c>
      <c r="D58" s="19" t="s">
        <v>38</v>
      </c>
      <c r="E58" s="24">
        <v>20</v>
      </c>
      <c r="F58" s="25" t="s">
        <v>183</v>
      </c>
      <c r="G58" s="26"/>
      <c r="H58" s="26"/>
      <c r="I58" s="26"/>
      <c r="J58" s="26"/>
      <c r="K58" s="26">
        <v>45</v>
      </c>
      <c r="L58" s="26"/>
      <c r="M58" s="26"/>
      <c r="N58" s="26"/>
      <c r="O58" s="26"/>
      <c r="P58" s="26"/>
      <c r="Q58" s="27"/>
    </row>
    <row r="59" spans="1:17" ht="52.8" x14ac:dyDescent="0.25">
      <c r="A59" s="21" t="s">
        <v>56</v>
      </c>
      <c r="B59" s="22" t="s">
        <v>53</v>
      </c>
      <c r="C59" s="23" t="s">
        <v>184</v>
      </c>
      <c r="D59" s="19" t="s">
        <v>38</v>
      </c>
      <c r="E59" s="24">
        <v>20</v>
      </c>
      <c r="F59" s="25" t="s">
        <v>185</v>
      </c>
      <c r="G59" s="26"/>
      <c r="H59" s="26"/>
      <c r="I59" s="26"/>
      <c r="J59" s="26"/>
      <c r="K59" s="26">
        <v>51</v>
      </c>
      <c r="L59" s="26"/>
      <c r="M59" s="26"/>
      <c r="N59" s="26"/>
      <c r="O59" s="26"/>
      <c r="P59" s="26"/>
      <c r="Q59" s="27"/>
    </row>
    <row r="60" spans="1:17" ht="52.8" x14ac:dyDescent="0.25">
      <c r="A60" s="21" t="s">
        <v>57</v>
      </c>
      <c r="B60" s="22" t="s">
        <v>53</v>
      </c>
      <c r="C60" s="23" t="s">
        <v>186</v>
      </c>
      <c r="D60" s="19" t="s">
        <v>38</v>
      </c>
      <c r="E60" s="24">
        <v>500</v>
      </c>
      <c r="F60" s="25" t="s">
        <v>187</v>
      </c>
      <c r="G60" s="26"/>
      <c r="H60" s="26"/>
      <c r="I60" s="26"/>
      <c r="J60" s="26"/>
      <c r="K60" s="26">
        <v>615</v>
      </c>
      <c r="L60" s="26"/>
      <c r="M60" s="26"/>
      <c r="N60" s="26"/>
      <c r="O60" s="26"/>
      <c r="P60" s="26"/>
      <c r="Q60" s="27"/>
    </row>
    <row r="61" spans="1:17" ht="52.8" x14ac:dyDescent="0.25">
      <c r="A61" s="21" t="s">
        <v>58</v>
      </c>
      <c r="B61" s="22" t="s">
        <v>53</v>
      </c>
      <c r="C61" s="23" t="s">
        <v>188</v>
      </c>
      <c r="D61" s="19" t="s">
        <v>38</v>
      </c>
      <c r="E61" s="24">
        <v>40</v>
      </c>
      <c r="F61" s="25" t="s">
        <v>189</v>
      </c>
      <c r="G61" s="26"/>
      <c r="H61" s="26"/>
      <c r="I61" s="26"/>
      <c r="J61" s="26"/>
      <c r="K61" s="26">
        <v>226</v>
      </c>
      <c r="L61" s="26"/>
      <c r="M61" s="26"/>
      <c r="N61" s="26"/>
      <c r="O61" s="26"/>
      <c r="P61" s="26"/>
      <c r="Q61" s="27"/>
    </row>
    <row r="62" spans="1:17" ht="62.4" x14ac:dyDescent="0.25">
      <c r="A62" s="21" t="s">
        <v>59</v>
      </c>
      <c r="B62" s="22" t="s">
        <v>190</v>
      </c>
      <c r="C62" s="23" t="s">
        <v>191</v>
      </c>
      <c r="D62" s="19" t="s">
        <v>40</v>
      </c>
      <c r="E62" s="24">
        <v>1</v>
      </c>
      <c r="F62" s="25">
        <v>7814.79</v>
      </c>
      <c r="G62" s="25">
        <v>7661.56</v>
      </c>
      <c r="H62" s="26"/>
      <c r="I62" s="26"/>
      <c r="J62" s="26"/>
      <c r="K62" s="26">
        <v>7815</v>
      </c>
      <c r="L62" s="26">
        <v>7662</v>
      </c>
      <c r="M62" s="26"/>
      <c r="N62" s="26"/>
      <c r="O62" s="26">
        <v>593</v>
      </c>
      <c r="P62" s="26">
        <v>593</v>
      </c>
      <c r="Q62" s="27"/>
    </row>
    <row r="63" spans="1:17" ht="50.4" x14ac:dyDescent="0.25">
      <c r="A63" s="21" t="s">
        <v>60</v>
      </c>
      <c r="B63" s="22" t="s">
        <v>192</v>
      </c>
      <c r="C63" s="23" t="s">
        <v>193</v>
      </c>
      <c r="D63" s="19" t="s">
        <v>40</v>
      </c>
      <c r="E63" s="24">
        <v>6</v>
      </c>
      <c r="F63" s="25">
        <v>280.42</v>
      </c>
      <c r="G63" s="25">
        <v>221.8</v>
      </c>
      <c r="H63" s="25">
        <v>2.7</v>
      </c>
      <c r="I63" s="25">
        <v>0.3</v>
      </c>
      <c r="J63" s="26"/>
      <c r="K63" s="26">
        <v>1683</v>
      </c>
      <c r="L63" s="26">
        <v>1331</v>
      </c>
      <c r="M63" s="26">
        <v>16</v>
      </c>
      <c r="N63" s="26">
        <v>2</v>
      </c>
      <c r="O63" s="26">
        <v>20</v>
      </c>
      <c r="P63" s="26">
        <v>120</v>
      </c>
      <c r="Q63" s="47">
        <v>0.71399999999999997</v>
      </c>
    </row>
    <row r="64" spans="1:17" ht="52.8" x14ac:dyDescent="0.25">
      <c r="A64" s="28" t="s">
        <v>194</v>
      </c>
      <c r="B64" s="22" t="s">
        <v>41</v>
      </c>
      <c r="C64" s="23" t="s">
        <v>195</v>
      </c>
      <c r="D64" s="19" t="s">
        <v>40</v>
      </c>
      <c r="E64" s="24">
        <v>6</v>
      </c>
      <c r="F64" s="25" t="s">
        <v>196</v>
      </c>
      <c r="G64" s="26"/>
      <c r="H64" s="26"/>
      <c r="I64" s="26"/>
      <c r="J64" s="26">
        <v>6843</v>
      </c>
      <c r="K64" s="26">
        <v>6843</v>
      </c>
      <c r="L64" s="26"/>
      <c r="M64" s="26"/>
      <c r="N64" s="26"/>
      <c r="O64" s="26"/>
      <c r="P64" s="26"/>
      <c r="Q64" s="27"/>
    </row>
    <row r="65" spans="1:17" ht="74.400000000000006" x14ac:dyDescent="0.25">
      <c r="A65" s="21" t="s">
        <v>61</v>
      </c>
      <c r="B65" s="22" t="s">
        <v>197</v>
      </c>
      <c r="C65" s="23" t="s">
        <v>198</v>
      </c>
      <c r="D65" s="19" t="s">
        <v>62</v>
      </c>
      <c r="E65" s="24">
        <v>1</v>
      </c>
      <c r="F65" s="25">
        <v>341.96</v>
      </c>
      <c r="G65" s="25">
        <v>341.96</v>
      </c>
      <c r="H65" s="26"/>
      <c r="I65" s="26"/>
      <c r="J65" s="26"/>
      <c r="K65" s="26">
        <v>342</v>
      </c>
      <c r="L65" s="26">
        <v>342</v>
      </c>
      <c r="M65" s="26"/>
      <c r="N65" s="26"/>
      <c r="O65" s="26">
        <v>21</v>
      </c>
      <c r="P65" s="26">
        <v>21</v>
      </c>
      <c r="Q65" s="27"/>
    </row>
    <row r="66" spans="1:17" ht="98.4" x14ac:dyDescent="0.25">
      <c r="A66" s="21" t="s">
        <v>63</v>
      </c>
      <c r="B66" s="22" t="s">
        <v>199</v>
      </c>
      <c r="C66" s="23" t="s">
        <v>200</v>
      </c>
      <c r="D66" s="19" t="s">
        <v>64</v>
      </c>
      <c r="E66" s="24">
        <v>4</v>
      </c>
      <c r="F66" s="25">
        <v>164.48</v>
      </c>
      <c r="G66" s="25">
        <v>164.48</v>
      </c>
      <c r="H66" s="26"/>
      <c r="I66" s="26"/>
      <c r="J66" s="26"/>
      <c r="K66" s="26">
        <v>658</v>
      </c>
      <c r="L66" s="26">
        <v>658</v>
      </c>
      <c r="M66" s="26"/>
      <c r="N66" s="26"/>
      <c r="O66" s="26">
        <v>10.1</v>
      </c>
      <c r="P66" s="26">
        <v>40.4</v>
      </c>
      <c r="Q66" s="27"/>
    </row>
    <row r="67" spans="1:17" ht="19.8" customHeight="1" x14ac:dyDescent="0.25">
      <c r="A67" s="61" t="s">
        <v>65</v>
      </c>
      <c r="B67" s="65"/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</row>
    <row r="68" spans="1:17" ht="19.8" customHeight="1" x14ac:dyDescent="0.25">
      <c r="A68" s="61" t="s">
        <v>66</v>
      </c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</row>
    <row r="69" spans="1:17" ht="19.8" customHeight="1" x14ac:dyDescent="0.25">
      <c r="A69" s="64" t="s">
        <v>67</v>
      </c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</row>
    <row r="70" spans="1:17" ht="74.400000000000006" x14ac:dyDescent="0.25">
      <c r="A70" s="21" t="s">
        <v>68</v>
      </c>
      <c r="B70" s="22" t="s">
        <v>201</v>
      </c>
      <c r="C70" s="23" t="s">
        <v>202</v>
      </c>
      <c r="D70" s="19" t="s">
        <v>69</v>
      </c>
      <c r="E70" s="24">
        <v>50</v>
      </c>
      <c r="F70" s="25">
        <v>11.69</v>
      </c>
      <c r="G70" s="25">
        <v>11.69</v>
      </c>
      <c r="H70" s="26"/>
      <c r="I70" s="26"/>
      <c r="J70" s="26"/>
      <c r="K70" s="26">
        <f>E70*F70</f>
        <v>584.5</v>
      </c>
      <c r="L70" s="50">
        <f>F70*G70</f>
        <v>136.65609999999998</v>
      </c>
      <c r="M70" s="26"/>
      <c r="N70" s="26"/>
      <c r="O70" s="26">
        <v>1</v>
      </c>
      <c r="P70" s="26">
        <v>78</v>
      </c>
      <c r="Q70" s="27"/>
    </row>
    <row r="71" spans="1:17" ht="13.8" x14ac:dyDescent="0.25">
      <c r="A71" s="61" t="s">
        <v>70</v>
      </c>
      <c r="B71" s="62"/>
      <c r="C71" s="62"/>
      <c r="D71" s="62"/>
      <c r="E71" s="62"/>
      <c r="F71" s="62"/>
      <c r="G71" s="62"/>
      <c r="H71" s="62"/>
      <c r="I71" s="62"/>
      <c r="J71" s="62"/>
      <c r="K71" s="57">
        <f>K86+K90+K93</f>
        <v>191087.22</v>
      </c>
      <c r="L71" s="25">
        <v>16887</v>
      </c>
      <c r="M71" s="25">
        <v>897</v>
      </c>
      <c r="N71" s="25">
        <v>94</v>
      </c>
      <c r="O71" s="26"/>
      <c r="P71" s="25">
        <v>1436.18</v>
      </c>
      <c r="Q71" s="27"/>
    </row>
    <row r="72" spans="1:17" ht="13.8" x14ac:dyDescent="0.25">
      <c r="A72" s="61" t="s">
        <v>71</v>
      </c>
      <c r="B72" s="62"/>
      <c r="C72" s="62"/>
      <c r="D72" s="62"/>
      <c r="E72" s="62"/>
      <c r="F72" s="62"/>
      <c r="G72" s="62"/>
      <c r="H72" s="62"/>
      <c r="I72" s="62"/>
      <c r="J72" s="62"/>
      <c r="K72" s="25">
        <v>14076</v>
      </c>
      <c r="L72" s="26"/>
      <c r="M72" s="26"/>
      <c r="N72" s="26"/>
      <c r="O72" s="26"/>
      <c r="P72" s="26"/>
      <c r="Q72" s="27"/>
    </row>
    <row r="73" spans="1:17" ht="13.8" x14ac:dyDescent="0.25">
      <c r="A73" s="61" t="s">
        <v>72</v>
      </c>
      <c r="B73" s="62"/>
      <c r="C73" s="62"/>
      <c r="D73" s="62"/>
      <c r="E73" s="62"/>
      <c r="F73" s="62"/>
      <c r="G73" s="62"/>
      <c r="H73" s="62"/>
      <c r="I73" s="62"/>
      <c r="J73" s="62"/>
      <c r="K73" s="26"/>
      <c r="L73" s="26"/>
      <c r="M73" s="26"/>
      <c r="N73" s="26"/>
      <c r="O73" s="26"/>
      <c r="P73" s="26"/>
      <c r="Q73" s="27"/>
    </row>
    <row r="74" spans="1:17" ht="13.8" x14ac:dyDescent="0.25">
      <c r="A74" s="61" t="s">
        <v>73</v>
      </c>
      <c r="B74" s="62"/>
      <c r="C74" s="62"/>
      <c r="D74" s="62"/>
      <c r="E74" s="62"/>
      <c r="F74" s="62"/>
      <c r="G74" s="62"/>
      <c r="H74" s="62"/>
      <c r="I74" s="62"/>
      <c r="J74" s="62"/>
      <c r="K74" s="25">
        <v>1243</v>
      </c>
      <c r="L74" s="26"/>
      <c r="M74" s="26"/>
      <c r="N74" s="26"/>
      <c r="O74" s="26"/>
      <c r="P74" s="26"/>
      <c r="Q74" s="27"/>
    </row>
    <row r="75" spans="1:17" ht="13.8" x14ac:dyDescent="0.25">
      <c r="A75" s="61" t="s">
        <v>74</v>
      </c>
      <c r="B75" s="62"/>
      <c r="C75" s="62"/>
      <c r="D75" s="62"/>
      <c r="E75" s="62"/>
      <c r="F75" s="62"/>
      <c r="G75" s="62"/>
      <c r="H75" s="62"/>
      <c r="I75" s="62"/>
      <c r="J75" s="62"/>
      <c r="K75" s="25">
        <v>7625</v>
      </c>
      <c r="L75" s="26"/>
      <c r="M75" s="26"/>
      <c r="N75" s="26"/>
      <c r="O75" s="26"/>
      <c r="P75" s="26"/>
      <c r="Q75" s="27"/>
    </row>
    <row r="76" spans="1:17" ht="13.8" x14ac:dyDescent="0.25">
      <c r="A76" s="61" t="s">
        <v>75</v>
      </c>
      <c r="B76" s="62"/>
      <c r="C76" s="62"/>
      <c r="D76" s="62"/>
      <c r="E76" s="62"/>
      <c r="F76" s="62"/>
      <c r="G76" s="62"/>
      <c r="H76" s="62"/>
      <c r="I76" s="62"/>
      <c r="J76" s="62"/>
      <c r="K76" s="25">
        <v>1649</v>
      </c>
      <c r="L76" s="26"/>
      <c r="M76" s="26"/>
      <c r="N76" s="26"/>
      <c r="O76" s="26"/>
      <c r="P76" s="26"/>
      <c r="Q76" s="27"/>
    </row>
    <row r="77" spans="1:17" ht="13.8" x14ac:dyDescent="0.25">
      <c r="A77" s="61" t="s">
        <v>76</v>
      </c>
      <c r="B77" s="62"/>
      <c r="C77" s="62"/>
      <c r="D77" s="62"/>
      <c r="E77" s="62"/>
      <c r="F77" s="62"/>
      <c r="G77" s="62"/>
      <c r="H77" s="62"/>
      <c r="I77" s="62"/>
      <c r="J77" s="62"/>
      <c r="K77" s="25">
        <v>3559</v>
      </c>
      <c r="L77" s="26"/>
      <c r="M77" s="26"/>
      <c r="N77" s="26"/>
      <c r="O77" s="26"/>
      <c r="P77" s="26"/>
      <c r="Q77" s="27"/>
    </row>
    <row r="78" spans="1:17" ht="13.8" x14ac:dyDescent="0.25">
      <c r="A78" s="61" t="s">
        <v>77</v>
      </c>
      <c r="B78" s="62"/>
      <c r="C78" s="62"/>
      <c r="D78" s="62"/>
      <c r="E78" s="62"/>
      <c r="F78" s="62"/>
      <c r="G78" s="62"/>
      <c r="H78" s="62"/>
      <c r="I78" s="62"/>
      <c r="J78" s="62"/>
      <c r="K78" s="25">
        <v>10019</v>
      </c>
      <c r="L78" s="26"/>
      <c r="M78" s="26"/>
      <c r="N78" s="26"/>
      <c r="O78" s="26"/>
      <c r="P78" s="26"/>
      <c r="Q78" s="27"/>
    </row>
    <row r="79" spans="1:17" ht="13.8" x14ac:dyDescent="0.25">
      <c r="A79" s="61" t="s">
        <v>72</v>
      </c>
      <c r="B79" s="62"/>
      <c r="C79" s="62"/>
      <c r="D79" s="62"/>
      <c r="E79" s="62"/>
      <c r="F79" s="62"/>
      <c r="G79" s="62"/>
      <c r="H79" s="62"/>
      <c r="I79" s="62"/>
      <c r="J79" s="62"/>
      <c r="K79" s="26"/>
      <c r="L79" s="26"/>
      <c r="M79" s="26"/>
      <c r="N79" s="26"/>
      <c r="O79" s="26"/>
      <c r="P79" s="26"/>
      <c r="Q79" s="27"/>
    </row>
    <row r="80" spans="1:17" ht="13.8" x14ac:dyDescent="0.25">
      <c r="A80" s="61" t="s">
        <v>78</v>
      </c>
      <c r="B80" s="62"/>
      <c r="C80" s="62"/>
      <c r="D80" s="62"/>
      <c r="E80" s="62"/>
      <c r="F80" s="62"/>
      <c r="G80" s="62"/>
      <c r="H80" s="62"/>
      <c r="I80" s="62"/>
      <c r="J80" s="62"/>
      <c r="K80" s="25">
        <v>765</v>
      </c>
      <c r="L80" s="26"/>
      <c r="M80" s="26"/>
      <c r="N80" s="26"/>
      <c r="O80" s="26"/>
      <c r="P80" s="26"/>
      <c r="Q80" s="27"/>
    </row>
    <row r="81" spans="1:17" ht="13.8" x14ac:dyDescent="0.25">
      <c r="A81" s="61" t="s">
        <v>79</v>
      </c>
      <c r="B81" s="62"/>
      <c r="C81" s="62"/>
      <c r="D81" s="62"/>
      <c r="E81" s="62"/>
      <c r="F81" s="62"/>
      <c r="G81" s="62"/>
      <c r="H81" s="62"/>
      <c r="I81" s="62"/>
      <c r="J81" s="62"/>
      <c r="K81" s="25">
        <v>219</v>
      </c>
      <c r="L81" s="26"/>
      <c r="M81" s="26"/>
      <c r="N81" s="26"/>
      <c r="O81" s="26"/>
      <c r="P81" s="26"/>
      <c r="Q81" s="27"/>
    </row>
    <row r="82" spans="1:17" ht="13.8" x14ac:dyDescent="0.25">
      <c r="A82" s="61" t="s">
        <v>80</v>
      </c>
      <c r="B82" s="62"/>
      <c r="C82" s="62"/>
      <c r="D82" s="62"/>
      <c r="E82" s="62"/>
      <c r="F82" s="62"/>
      <c r="G82" s="62"/>
      <c r="H82" s="62"/>
      <c r="I82" s="62"/>
      <c r="J82" s="62"/>
      <c r="K82" s="25">
        <v>5719</v>
      </c>
      <c r="L82" s="26"/>
      <c r="M82" s="26"/>
      <c r="N82" s="26"/>
      <c r="O82" s="26"/>
      <c r="P82" s="26"/>
      <c r="Q82" s="27"/>
    </row>
    <row r="83" spans="1:17" ht="13.8" x14ac:dyDescent="0.25">
      <c r="A83" s="61" t="s">
        <v>81</v>
      </c>
      <c r="B83" s="62"/>
      <c r="C83" s="62"/>
      <c r="D83" s="62"/>
      <c r="E83" s="62"/>
      <c r="F83" s="62"/>
      <c r="G83" s="62"/>
      <c r="H83" s="62"/>
      <c r="I83" s="62"/>
      <c r="J83" s="62"/>
      <c r="K83" s="25">
        <v>3316</v>
      </c>
      <c r="L83" s="26"/>
      <c r="M83" s="26"/>
      <c r="N83" s="26"/>
      <c r="O83" s="26"/>
      <c r="P83" s="26"/>
      <c r="Q83" s="27"/>
    </row>
    <row r="84" spans="1:17" ht="13.8" x14ac:dyDescent="0.25">
      <c r="A84" s="63" t="s">
        <v>82</v>
      </c>
      <c r="B84" s="62"/>
      <c r="C84" s="62"/>
      <c r="D84" s="62"/>
      <c r="E84" s="62"/>
      <c r="F84" s="62"/>
      <c r="G84" s="62"/>
      <c r="H84" s="62"/>
      <c r="I84" s="62"/>
      <c r="J84" s="62"/>
      <c r="K84" s="26"/>
      <c r="L84" s="26"/>
      <c r="M84" s="26"/>
      <c r="N84" s="26"/>
      <c r="O84" s="26"/>
      <c r="P84" s="26"/>
      <c r="Q84" s="27"/>
    </row>
    <row r="85" spans="1:17" ht="13.8" x14ac:dyDescent="0.25">
      <c r="A85" s="61" t="s">
        <v>83</v>
      </c>
      <c r="B85" s="62"/>
      <c r="C85" s="62"/>
      <c r="D85" s="62"/>
      <c r="E85" s="62"/>
      <c r="F85" s="62"/>
      <c r="G85" s="62"/>
      <c r="H85" s="62"/>
      <c r="I85" s="62"/>
      <c r="J85" s="62"/>
      <c r="K85" s="26"/>
      <c r="L85" s="26"/>
      <c r="M85" s="26"/>
      <c r="N85" s="26"/>
      <c r="O85" s="26"/>
      <c r="P85" s="26"/>
      <c r="Q85" s="27"/>
    </row>
    <row r="86" spans="1:17" ht="13.8" x14ac:dyDescent="0.25">
      <c r="A86" s="61" t="s">
        <v>84</v>
      </c>
      <c r="B86" s="62"/>
      <c r="C86" s="62"/>
      <c r="D86" s="62"/>
      <c r="E86" s="62"/>
      <c r="F86" s="62"/>
      <c r="G86" s="62"/>
      <c r="H86" s="62"/>
      <c r="I86" s="62"/>
      <c r="J86" s="62"/>
      <c r="K86" s="57">
        <v>12629.22</v>
      </c>
      <c r="L86" s="26"/>
      <c r="M86" s="26"/>
      <c r="N86" s="26"/>
      <c r="O86" s="26"/>
      <c r="P86" s="25">
        <v>1296.78</v>
      </c>
      <c r="Q86" s="27"/>
    </row>
    <row r="87" spans="1:17" ht="13.8" x14ac:dyDescent="0.25">
      <c r="A87" s="61" t="s">
        <v>85</v>
      </c>
      <c r="B87" s="62"/>
      <c r="C87" s="62"/>
      <c r="D87" s="62"/>
      <c r="E87" s="62"/>
      <c r="F87" s="62"/>
      <c r="G87" s="62"/>
      <c r="H87" s="62"/>
      <c r="I87" s="62"/>
      <c r="J87" s="62"/>
      <c r="K87" s="25">
        <v>102423</v>
      </c>
      <c r="L87" s="26"/>
      <c r="M87" s="26"/>
      <c r="N87" s="26"/>
      <c r="O87" s="26"/>
      <c r="P87" s="25">
        <v>1296.78</v>
      </c>
      <c r="Q87" s="27"/>
    </row>
    <row r="88" spans="1:17" ht="13.8" x14ac:dyDescent="0.25">
      <c r="A88" s="61" t="s">
        <v>86</v>
      </c>
      <c r="B88" s="62"/>
      <c r="C88" s="62"/>
      <c r="D88" s="62"/>
      <c r="E88" s="62"/>
      <c r="F88" s="62"/>
      <c r="G88" s="62"/>
      <c r="H88" s="62"/>
      <c r="I88" s="62"/>
      <c r="J88" s="62"/>
      <c r="K88" s="26"/>
      <c r="L88" s="26"/>
      <c r="M88" s="26"/>
      <c r="N88" s="26"/>
      <c r="O88" s="26"/>
      <c r="P88" s="26"/>
      <c r="Q88" s="27"/>
    </row>
    <row r="89" spans="1:17" ht="13.8" x14ac:dyDescent="0.25">
      <c r="A89" s="61" t="s">
        <v>87</v>
      </c>
      <c r="B89" s="62"/>
      <c r="C89" s="62"/>
      <c r="D89" s="62"/>
      <c r="E89" s="62"/>
      <c r="F89" s="62"/>
      <c r="G89" s="62"/>
      <c r="H89" s="62"/>
      <c r="I89" s="62"/>
      <c r="J89" s="62"/>
      <c r="K89" s="26"/>
      <c r="L89" s="26"/>
      <c r="M89" s="26"/>
      <c r="N89" s="26"/>
      <c r="O89" s="26"/>
      <c r="P89" s="26"/>
      <c r="Q89" s="27"/>
    </row>
    <row r="90" spans="1:17" ht="13.8" x14ac:dyDescent="0.25">
      <c r="A90" s="61" t="s">
        <v>84</v>
      </c>
      <c r="B90" s="62"/>
      <c r="C90" s="62"/>
      <c r="D90" s="62"/>
      <c r="E90" s="62"/>
      <c r="F90" s="62"/>
      <c r="G90" s="62"/>
      <c r="H90" s="62"/>
      <c r="I90" s="62"/>
      <c r="J90" s="62"/>
      <c r="K90" s="25">
        <v>174538</v>
      </c>
      <c r="L90" s="26"/>
      <c r="M90" s="26"/>
      <c r="N90" s="26"/>
      <c r="O90" s="26"/>
      <c r="P90" s="26"/>
      <c r="Q90" s="27"/>
    </row>
    <row r="91" spans="1:17" ht="13.8" x14ac:dyDescent="0.25">
      <c r="A91" s="61" t="s">
        <v>88</v>
      </c>
      <c r="B91" s="62"/>
      <c r="C91" s="62"/>
      <c r="D91" s="62"/>
      <c r="E91" s="62"/>
      <c r="F91" s="62"/>
      <c r="G91" s="62"/>
      <c r="H91" s="62"/>
      <c r="I91" s="62"/>
      <c r="J91" s="62"/>
      <c r="K91" s="25">
        <v>919815</v>
      </c>
      <c r="L91" s="26"/>
      <c r="M91" s="26"/>
      <c r="N91" s="26"/>
      <c r="O91" s="26"/>
      <c r="P91" s="26"/>
      <c r="Q91" s="27"/>
    </row>
    <row r="92" spans="1:17" ht="13.8" x14ac:dyDescent="0.25">
      <c r="A92" s="61" t="s">
        <v>89</v>
      </c>
      <c r="B92" s="62"/>
      <c r="C92" s="62"/>
      <c r="D92" s="62"/>
      <c r="E92" s="62"/>
      <c r="F92" s="62"/>
      <c r="G92" s="62"/>
      <c r="H92" s="62"/>
      <c r="I92" s="62"/>
      <c r="J92" s="62"/>
      <c r="K92" s="26"/>
      <c r="L92" s="26"/>
      <c r="M92" s="26"/>
      <c r="N92" s="26"/>
      <c r="O92" s="26"/>
      <c r="P92" s="26"/>
      <c r="Q92" s="27"/>
    </row>
    <row r="93" spans="1:17" ht="13.8" x14ac:dyDescent="0.25">
      <c r="A93" s="61" t="s">
        <v>84</v>
      </c>
      <c r="B93" s="62"/>
      <c r="C93" s="62"/>
      <c r="D93" s="62"/>
      <c r="E93" s="62"/>
      <c r="F93" s="62"/>
      <c r="G93" s="62"/>
      <c r="H93" s="62"/>
      <c r="I93" s="62"/>
      <c r="J93" s="62"/>
      <c r="K93" s="25">
        <v>3920</v>
      </c>
      <c r="L93" s="26"/>
      <c r="M93" s="26"/>
      <c r="N93" s="26"/>
      <c r="O93" s="26"/>
      <c r="P93" s="25">
        <v>139.4</v>
      </c>
      <c r="Q93" s="27"/>
    </row>
    <row r="94" spans="1:17" ht="13.8" x14ac:dyDescent="0.25">
      <c r="A94" s="61" t="s">
        <v>90</v>
      </c>
      <c r="B94" s="62"/>
      <c r="C94" s="62"/>
      <c r="D94" s="62"/>
      <c r="E94" s="62"/>
      <c r="F94" s="62"/>
      <c r="G94" s="62"/>
      <c r="H94" s="62"/>
      <c r="I94" s="62"/>
      <c r="J94" s="62"/>
      <c r="K94" s="25">
        <v>77851</v>
      </c>
      <c r="L94" s="26"/>
      <c r="M94" s="26"/>
      <c r="N94" s="26"/>
      <c r="O94" s="26"/>
      <c r="P94" s="25">
        <v>139.4</v>
      </c>
      <c r="Q94" s="27"/>
    </row>
    <row r="95" spans="1:17" ht="13.8" x14ac:dyDescent="0.25">
      <c r="A95" s="61" t="s">
        <v>91</v>
      </c>
      <c r="B95" s="62"/>
      <c r="C95" s="62"/>
      <c r="D95" s="62"/>
      <c r="E95" s="62"/>
      <c r="F95" s="62"/>
      <c r="G95" s="62"/>
      <c r="H95" s="62"/>
      <c r="I95" s="62"/>
      <c r="J95" s="62"/>
      <c r="K95" s="57">
        <v>1104234.79</v>
      </c>
      <c r="L95" s="26"/>
      <c r="M95" s="26"/>
      <c r="N95" s="26"/>
      <c r="O95" s="26"/>
      <c r="P95" s="25">
        <v>1436.18</v>
      </c>
      <c r="Q95" s="27"/>
    </row>
    <row r="96" spans="1:17" ht="13.8" x14ac:dyDescent="0.25">
      <c r="A96" s="61" t="s">
        <v>92</v>
      </c>
      <c r="B96" s="62"/>
      <c r="C96" s="62"/>
      <c r="D96" s="62"/>
      <c r="E96" s="62"/>
      <c r="F96" s="62"/>
      <c r="G96" s="62"/>
      <c r="H96" s="62"/>
      <c r="I96" s="62"/>
      <c r="J96" s="62"/>
      <c r="K96" s="26"/>
      <c r="L96" s="26"/>
      <c r="M96" s="26"/>
      <c r="N96" s="26"/>
      <c r="O96" s="26"/>
      <c r="P96" s="26"/>
      <c r="Q96" s="27"/>
    </row>
    <row r="97" spans="1:17" ht="13.8" x14ac:dyDescent="0.25">
      <c r="A97" s="61" t="s">
        <v>93</v>
      </c>
      <c r="B97" s="62"/>
      <c r="C97" s="62"/>
      <c r="D97" s="62"/>
      <c r="E97" s="62"/>
      <c r="F97" s="62"/>
      <c r="G97" s="62"/>
      <c r="H97" s="62"/>
      <c r="I97" s="62"/>
      <c r="J97" s="62"/>
      <c r="K97" s="25">
        <v>3953</v>
      </c>
      <c r="L97" s="26"/>
      <c r="M97" s="26"/>
      <c r="N97" s="26"/>
      <c r="O97" s="26"/>
      <c r="P97" s="26"/>
      <c r="Q97" s="27"/>
    </row>
    <row r="98" spans="1:17" ht="13.8" x14ac:dyDescent="0.25">
      <c r="A98" s="61" t="s">
        <v>94</v>
      </c>
      <c r="B98" s="62"/>
      <c r="C98" s="62"/>
      <c r="D98" s="62"/>
      <c r="E98" s="62"/>
      <c r="F98" s="62"/>
      <c r="G98" s="62"/>
      <c r="H98" s="62"/>
      <c r="I98" s="62"/>
      <c r="J98" s="62"/>
      <c r="K98" s="25">
        <v>897</v>
      </c>
      <c r="L98" s="26"/>
      <c r="M98" s="26"/>
      <c r="N98" s="26"/>
      <c r="O98" s="26"/>
      <c r="P98" s="26"/>
      <c r="Q98" s="27"/>
    </row>
    <row r="99" spans="1:17" ht="13.8" x14ac:dyDescent="0.25">
      <c r="A99" s="61" t="s">
        <v>95</v>
      </c>
      <c r="B99" s="62"/>
      <c r="C99" s="62"/>
      <c r="D99" s="62"/>
      <c r="E99" s="62"/>
      <c r="F99" s="62"/>
      <c r="G99" s="62"/>
      <c r="H99" s="62"/>
      <c r="I99" s="62"/>
      <c r="J99" s="62"/>
      <c r="K99" s="25">
        <v>16981</v>
      </c>
      <c r="L99" s="26"/>
      <c r="M99" s="26"/>
      <c r="N99" s="26"/>
      <c r="O99" s="26"/>
      <c r="P99" s="26"/>
      <c r="Q99" s="27"/>
    </row>
    <row r="100" spans="1:17" ht="13.8" x14ac:dyDescent="0.25">
      <c r="A100" s="61" t="s">
        <v>96</v>
      </c>
      <c r="B100" s="62"/>
      <c r="C100" s="62"/>
      <c r="D100" s="62"/>
      <c r="E100" s="62"/>
      <c r="F100" s="62"/>
      <c r="G100" s="62"/>
      <c r="H100" s="62"/>
      <c r="I100" s="62"/>
      <c r="J100" s="62"/>
      <c r="K100" s="25">
        <v>174538</v>
      </c>
      <c r="L100" s="26"/>
      <c r="M100" s="26"/>
      <c r="N100" s="26"/>
      <c r="O100" s="26"/>
      <c r="P100" s="26"/>
      <c r="Q100" s="27"/>
    </row>
    <row r="101" spans="1:17" ht="13.8" x14ac:dyDescent="0.25">
      <c r="A101" s="61" t="s">
        <v>97</v>
      </c>
      <c r="B101" s="62"/>
      <c r="C101" s="62"/>
      <c r="D101" s="62"/>
      <c r="E101" s="62"/>
      <c r="F101" s="62"/>
      <c r="G101" s="62"/>
      <c r="H101" s="62"/>
      <c r="I101" s="62"/>
      <c r="J101" s="62"/>
      <c r="K101" s="25">
        <v>14076</v>
      </c>
      <c r="L101" s="26"/>
      <c r="M101" s="26"/>
      <c r="N101" s="26"/>
      <c r="O101" s="26"/>
      <c r="P101" s="26"/>
      <c r="Q101" s="27"/>
    </row>
    <row r="102" spans="1:17" ht="13.8" x14ac:dyDescent="0.25">
      <c r="A102" s="61" t="s">
        <v>98</v>
      </c>
      <c r="B102" s="62"/>
      <c r="C102" s="62"/>
      <c r="D102" s="62"/>
      <c r="E102" s="62"/>
      <c r="F102" s="62"/>
      <c r="G102" s="62"/>
      <c r="H102" s="62"/>
      <c r="I102" s="62"/>
      <c r="J102" s="62"/>
      <c r="K102" s="25">
        <v>10019</v>
      </c>
      <c r="L102" s="26"/>
      <c r="M102" s="26"/>
      <c r="N102" s="26"/>
      <c r="O102" s="26"/>
      <c r="P102" s="26"/>
      <c r="Q102" s="27"/>
    </row>
    <row r="103" spans="1:17" s="48" customFormat="1" ht="13.8" customHeight="1" x14ac:dyDescent="0.25">
      <c r="A103" s="61" t="s">
        <v>213</v>
      </c>
      <c r="B103" s="62"/>
      <c r="C103" s="62"/>
      <c r="D103" s="62"/>
      <c r="E103" s="62"/>
      <c r="F103" s="62"/>
      <c r="G103" s="62"/>
      <c r="H103" s="62"/>
      <c r="I103" s="62"/>
      <c r="J103" s="62"/>
      <c r="K103" s="49">
        <v>1200089</v>
      </c>
      <c r="L103" s="50"/>
      <c r="M103" s="50"/>
      <c r="N103" s="50"/>
      <c r="O103" s="50"/>
      <c r="P103" s="50"/>
      <c r="Q103" s="51"/>
    </row>
    <row r="104" spans="1:17" ht="13.8" x14ac:dyDescent="0.25">
      <c r="A104" s="61" t="s">
        <v>99</v>
      </c>
      <c r="B104" s="62"/>
      <c r="C104" s="62"/>
      <c r="D104" s="62"/>
      <c r="E104" s="62"/>
      <c r="F104" s="62"/>
      <c r="G104" s="62"/>
      <c r="H104" s="62"/>
      <c r="I104" s="62"/>
      <c r="J104" s="62"/>
      <c r="K104" s="56">
        <f>K103*0.2</f>
        <v>240017.80000000002</v>
      </c>
      <c r="L104" s="26"/>
      <c r="M104" s="26"/>
      <c r="N104" s="26"/>
      <c r="O104" s="26"/>
      <c r="P104" s="26"/>
      <c r="Q104" s="27"/>
    </row>
    <row r="105" spans="1:17" ht="13.8" x14ac:dyDescent="0.25">
      <c r="A105" s="63" t="s">
        <v>100</v>
      </c>
      <c r="B105" s="62"/>
      <c r="C105" s="62"/>
      <c r="D105" s="62"/>
      <c r="E105" s="62"/>
      <c r="F105" s="62"/>
      <c r="G105" s="62"/>
      <c r="H105" s="62"/>
      <c r="I105" s="62"/>
      <c r="J105" s="62"/>
      <c r="K105" s="30">
        <f>K103+K104</f>
        <v>1440106.8</v>
      </c>
      <c r="L105" s="26"/>
      <c r="M105" s="26"/>
      <c r="N105" s="26"/>
      <c r="O105" s="26"/>
      <c r="P105" s="30">
        <v>1436.18</v>
      </c>
      <c r="Q105" s="27"/>
    </row>
    <row r="107" spans="1:17" ht="13.8" x14ac:dyDescent="0.25">
      <c r="A107" s="55"/>
      <c r="B107" s="52" t="s">
        <v>203</v>
      </c>
      <c r="C107" s="60" t="s">
        <v>204</v>
      </c>
      <c r="D107" s="60"/>
      <c r="E107" s="60"/>
      <c r="F107" s="60"/>
    </row>
    <row r="108" spans="1:17" ht="13.8" x14ac:dyDescent="0.25">
      <c r="A108" s="55"/>
      <c r="B108" s="53"/>
      <c r="C108" s="59" t="s">
        <v>205</v>
      </c>
      <c r="D108" s="59"/>
      <c r="E108" s="59"/>
      <c r="F108" s="59"/>
    </row>
    <row r="109" spans="1:17" ht="13.8" x14ac:dyDescent="0.25">
      <c r="A109" s="55"/>
      <c r="B109" s="52" t="s">
        <v>206</v>
      </c>
      <c r="C109" s="60" t="s">
        <v>207</v>
      </c>
      <c r="D109" s="60"/>
      <c r="E109" s="60"/>
      <c r="F109" s="60"/>
    </row>
    <row r="110" spans="1:17" ht="13.8" x14ac:dyDescent="0.25">
      <c r="A110" s="55"/>
      <c r="B110" s="54"/>
      <c r="C110" s="59" t="s">
        <v>205</v>
      </c>
      <c r="D110" s="59"/>
      <c r="E110" s="59"/>
      <c r="F110" s="59"/>
    </row>
  </sheetData>
  <mergeCells count="67">
    <mergeCell ref="F24:F25"/>
    <mergeCell ref="G24:I24"/>
    <mergeCell ref="D13:Q13"/>
    <mergeCell ref="J14:K14"/>
    <mergeCell ref="J18:K18"/>
    <mergeCell ref="J19:K19"/>
    <mergeCell ref="J17:K17"/>
    <mergeCell ref="J16:K16"/>
    <mergeCell ref="J15:K15"/>
    <mergeCell ref="J23:N23"/>
    <mergeCell ref="A27:Q27"/>
    <mergeCell ref="A28:Q28"/>
    <mergeCell ref="A67:Q67"/>
    <mergeCell ref="A68:Q68"/>
    <mergeCell ref="J24:J25"/>
    <mergeCell ref="K24:K25"/>
    <mergeCell ref="L24:N24"/>
    <mergeCell ref="O23:O25"/>
    <mergeCell ref="P23:P25"/>
    <mergeCell ref="Q23:Q25"/>
    <mergeCell ref="F23:I23"/>
    <mergeCell ref="A23:A25"/>
    <mergeCell ref="B23:B25"/>
    <mergeCell ref="C23:C25"/>
    <mergeCell ref="D23:D25"/>
    <mergeCell ref="E23:E25"/>
    <mergeCell ref="A69:Q69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84:J84"/>
    <mergeCell ref="A85:J85"/>
    <mergeCell ref="A86:J86"/>
    <mergeCell ref="A87:J87"/>
    <mergeCell ref="A88:J88"/>
    <mergeCell ref="A89:J89"/>
    <mergeCell ref="A90:J90"/>
    <mergeCell ref="A91:J91"/>
    <mergeCell ref="A92:J92"/>
    <mergeCell ref="A93:J93"/>
    <mergeCell ref="A94:J94"/>
    <mergeCell ref="D10:L10"/>
    <mergeCell ref="C110:F110"/>
    <mergeCell ref="C109:F109"/>
    <mergeCell ref="C107:F107"/>
    <mergeCell ref="C108:F108"/>
    <mergeCell ref="A103:J103"/>
    <mergeCell ref="A100:J100"/>
    <mergeCell ref="A101:J101"/>
    <mergeCell ref="A102:J102"/>
    <mergeCell ref="A104:J104"/>
    <mergeCell ref="A105:J105"/>
    <mergeCell ref="A95:J95"/>
    <mergeCell ref="A96:J96"/>
    <mergeCell ref="A97:J97"/>
    <mergeCell ref="A98:J98"/>
    <mergeCell ref="A99:J99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2021-10-08T02:43:15Z</dcterms:modified>
</cp:coreProperties>
</file>